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23-005\Desktop\КУДИНА Т.А\СОВЕТ ДЕПУТАТОВ\2026\Протокол № 66 от 27.05.2026\РЕШЕНИЯ\"/>
    </mc:Choice>
  </mc:AlternateContent>
  <bookViews>
    <workbookView xWindow="0" yWindow="0" windowWidth="38400" windowHeight="16530"/>
  </bookViews>
  <sheets>
    <sheet name="Результат" sheetId="1" r:id="rId1"/>
  </sheets>
  <definedNames>
    <definedName name="_xlnm._FilterDatabase" localSheetId="0" hidden="1">Результат!$A$9:$N$9</definedName>
    <definedName name="_xlnm.Print_Titles" localSheetId="0">Результат!$7:$9</definedName>
    <definedName name="_xlnm.Print_Area" localSheetId="0">Результат!$A$1:$F$301</definedName>
  </definedNames>
  <calcPr calcId="162913"/>
</workbook>
</file>

<file path=xl/calcChain.xml><?xml version="1.0" encoding="utf-8"?>
<calcChain xmlns="http://schemas.openxmlformats.org/spreadsheetml/2006/main">
  <c r="E278" i="1" l="1"/>
  <c r="E275" i="1" s="1"/>
  <c r="E288" i="1"/>
  <c r="D288" i="1"/>
  <c r="E289" i="1"/>
  <c r="F289" i="1" s="1"/>
  <c r="D289" i="1"/>
  <c r="D275" i="1"/>
  <c r="F288" i="1"/>
  <c r="F290" i="1"/>
  <c r="F297" i="1"/>
  <c r="F298" i="1"/>
  <c r="F299" i="1"/>
  <c r="E297" i="1"/>
  <c r="D297" i="1"/>
  <c r="E298" i="1"/>
  <c r="D298" i="1"/>
  <c r="E294" i="1"/>
  <c r="E293" i="1" s="1"/>
  <c r="E292" i="1" s="1"/>
  <c r="E291" i="1" s="1"/>
  <c r="F276" i="1"/>
  <c r="F277" i="1"/>
  <c r="F279" i="1"/>
  <c r="F280" i="1"/>
  <c r="F281" i="1"/>
  <c r="F282" i="1"/>
  <c r="F283" i="1"/>
  <c r="F284" i="1"/>
  <c r="F285" i="1"/>
  <c r="F287" i="1"/>
  <c r="E286" i="1"/>
  <c r="D286" i="1"/>
  <c r="F286" i="1" s="1"/>
  <c r="E284" i="1"/>
  <c r="D284" i="1"/>
  <c r="E282" i="1"/>
  <c r="D282" i="1"/>
  <c r="E280" i="1"/>
  <c r="D280" i="1"/>
  <c r="D278" i="1"/>
  <c r="E276" i="1"/>
  <c r="D276" i="1"/>
  <c r="E264" i="1"/>
  <c r="D264" i="1"/>
  <c r="F264" i="1" s="1"/>
  <c r="E273" i="1"/>
  <c r="D273" i="1"/>
  <c r="F273" i="1" s="1"/>
  <c r="E271" i="1"/>
  <c r="D271" i="1"/>
  <c r="F271" i="1" s="1"/>
  <c r="E269" i="1"/>
  <c r="D269" i="1"/>
  <c r="F269" i="1" s="1"/>
  <c r="E267" i="1"/>
  <c r="D267" i="1"/>
  <c r="F267" i="1" s="1"/>
  <c r="F265" i="1"/>
  <c r="F266" i="1"/>
  <c r="F268" i="1"/>
  <c r="F270" i="1"/>
  <c r="F272" i="1"/>
  <c r="F274" i="1"/>
  <c r="E265" i="1"/>
  <c r="D265" i="1"/>
  <c r="E251" i="1"/>
  <c r="F253" i="1"/>
  <c r="F254" i="1"/>
  <c r="F255" i="1"/>
  <c r="F256" i="1"/>
  <c r="F257" i="1"/>
  <c r="F258" i="1"/>
  <c r="F259" i="1"/>
  <c r="F260" i="1"/>
  <c r="F261" i="1"/>
  <c r="F262" i="1"/>
  <c r="F263" i="1"/>
  <c r="E262" i="1"/>
  <c r="D262" i="1"/>
  <c r="E260" i="1"/>
  <c r="D260" i="1"/>
  <c r="E258" i="1"/>
  <c r="D258" i="1"/>
  <c r="E256" i="1"/>
  <c r="D256" i="1"/>
  <c r="E254" i="1"/>
  <c r="D254" i="1"/>
  <c r="E252" i="1"/>
  <c r="D252" i="1"/>
  <c r="D251" i="1" s="1"/>
  <c r="F251" i="1" s="1"/>
  <c r="F127" i="1"/>
  <c r="F128" i="1"/>
  <c r="F129" i="1"/>
  <c r="F130" i="1"/>
  <c r="F131" i="1"/>
  <c r="F133" i="1"/>
  <c r="F134" i="1"/>
  <c r="F135" i="1"/>
  <c r="F136" i="1"/>
  <c r="F137" i="1"/>
  <c r="F138" i="1"/>
  <c r="F139" i="1"/>
  <c r="F140" i="1"/>
  <c r="F141" i="1"/>
  <c r="F142" i="1"/>
  <c r="F143" i="1"/>
  <c r="F144" i="1"/>
  <c r="F145" i="1"/>
  <c r="F146" i="1"/>
  <c r="F147" i="1"/>
  <c r="F148" i="1"/>
  <c r="F149" i="1"/>
  <c r="F150" i="1"/>
  <c r="F151" i="1"/>
  <c r="F152" i="1"/>
  <c r="F153" i="1"/>
  <c r="F154" i="1"/>
  <c r="F155" i="1"/>
  <c r="E150" i="1"/>
  <c r="D150" i="1"/>
  <c r="D139" i="1"/>
  <c r="D104" i="1"/>
  <c r="D105" i="1"/>
  <c r="E104" i="1"/>
  <c r="E162" i="1"/>
  <c r="D162" i="1"/>
  <c r="F162" i="1" s="1"/>
  <c r="E176" i="1"/>
  <c r="D176" i="1"/>
  <c r="D163" i="1" s="1"/>
  <c r="E163" i="1"/>
  <c r="E208" i="1"/>
  <c r="F208" i="1" s="1"/>
  <c r="D208" i="1"/>
  <c r="E227" i="1"/>
  <c r="D227" i="1"/>
  <c r="F227" i="1" s="1"/>
  <c r="E241" i="1"/>
  <c r="D241" i="1"/>
  <c r="D240" i="1" s="1"/>
  <c r="E240" i="1"/>
  <c r="F243" i="1"/>
  <c r="F244" i="1"/>
  <c r="F245" i="1"/>
  <c r="F246" i="1"/>
  <c r="F247" i="1"/>
  <c r="F248" i="1"/>
  <c r="E243" i="1"/>
  <c r="D243" i="1"/>
  <c r="E244" i="1"/>
  <c r="D244" i="1"/>
  <c r="E238" i="1"/>
  <c r="D238" i="1"/>
  <c r="F238" i="1"/>
  <c r="F239" i="1"/>
  <c r="F231" i="1"/>
  <c r="F232" i="1"/>
  <c r="E233" i="1"/>
  <c r="D233" i="1"/>
  <c r="E231" i="1"/>
  <c r="D231" i="1"/>
  <c r="E236" i="1"/>
  <c r="D236" i="1"/>
  <c r="E234" i="1"/>
  <c r="D234" i="1"/>
  <c r="F228" i="1"/>
  <c r="F229" i="1"/>
  <c r="F230" i="1"/>
  <c r="E228" i="1"/>
  <c r="D228" i="1"/>
  <c r="E229" i="1"/>
  <c r="D229" i="1"/>
  <c r="D216" i="1"/>
  <c r="D219" i="1"/>
  <c r="E220" i="1"/>
  <c r="E216" i="1" s="1"/>
  <c r="D220" i="1"/>
  <c r="F220" i="1" s="1"/>
  <c r="E217" i="1"/>
  <c r="D217" i="1"/>
  <c r="F217" i="1"/>
  <c r="F218" i="1"/>
  <c r="F221" i="1"/>
  <c r="F222" i="1"/>
  <c r="F223" i="1"/>
  <c r="F224" i="1"/>
  <c r="F225" i="1"/>
  <c r="F226" i="1"/>
  <c r="E214" i="1"/>
  <c r="D214" i="1"/>
  <c r="F214" i="1" s="1"/>
  <c r="F215" i="1"/>
  <c r="F213" i="1"/>
  <c r="F209" i="1"/>
  <c r="F210" i="1"/>
  <c r="F211" i="1"/>
  <c r="F212" i="1"/>
  <c r="E209" i="1"/>
  <c r="D209" i="1"/>
  <c r="E201" i="1"/>
  <c r="D201" i="1"/>
  <c r="F201" i="1" s="1"/>
  <c r="F202" i="1"/>
  <c r="F203" i="1"/>
  <c r="F204" i="1"/>
  <c r="F207" i="1"/>
  <c r="E202" i="1"/>
  <c r="D202" i="1"/>
  <c r="D196" i="1"/>
  <c r="E196" i="1"/>
  <c r="D197" i="1"/>
  <c r="E197" i="1"/>
  <c r="E194" i="1"/>
  <c r="D194" i="1"/>
  <c r="F194" i="1" s="1"/>
  <c r="F195" i="1"/>
  <c r="F191" i="1"/>
  <c r="F192" i="1"/>
  <c r="F193" i="1"/>
  <c r="F190" i="1"/>
  <c r="F189" i="1"/>
  <c r="E189" i="1"/>
  <c r="D189" i="1"/>
  <c r="E190" i="1"/>
  <c r="D190" i="1"/>
  <c r="E186" i="1"/>
  <c r="D186" i="1"/>
  <c r="E187" i="1"/>
  <c r="D187" i="1"/>
  <c r="F181" i="1"/>
  <c r="F182" i="1"/>
  <c r="F183" i="1"/>
  <c r="F184" i="1"/>
  <c r="F185" i="1"/>
  <c r="E181" i="1"/>
  <c r="D181" i="1"/>
  <c r="E182" i="1"/>
  <c r="D182" i="1"/>
  <c r="E184" i="1"/>
  <c r="D184" i="1"/>
  <c r="F179" i="1"/>
  <c r="F180" i="1"/>
  <c r="F171" i="1"/>
  <c r="F172" i="1"/>
  <c r="F173" i="1"/>
  <c r="F174" i="1"/>
  <c r="F175" i="1"/>
  <c r="D170" i="1"/>
  <c r="F170" i="1" s="1"/>
  <c r="E170" i="1"/>
  <c r="E169" i="1" s="1"/>
  <c r="F166" i="1"/>
  <c r="D165" i="1"/>
  <c r="F165" i="1" s="1"/>
  <c r="E165" i="1"/>
  <c r="E164" i="1" s="1"/>
  <c r="D164" i="1"/>
  <c r="F159" i="1"/>
  <c r="F160" i="1"/>
  <c r="F161" i="1"/>
  <c r="E159" i="1"/>
  <c r="D159" i="1"/>
  <c r="E160" i="1"/>
  <c r="D160" i="1"/>
  <c r="E154" i="1"/>
  <c r="D154" i="1"/>
  <c r="F156" i="1"/>
  <c r="F157" i="1"/>
  <c r="F158" i="1"/>
  <c r="E155" i="1"/>
  <c r="D155" i="1"/>
  <c r="E157" i="1"/>
  <c r="D157" i="1"/>
  <c r="E151" i="1"/>
  <c r="D151" i="1"/>
  <c r="E152" i="1"/>
  <c r="D152" i="1"/>
  <c r="E145" i="1"/>
  <c r="D145" i="1"/>
  <c r="E146" i="1"/>
  <c r="D146" i="1"/>
  <c r="E148" i="1"/>
  <c r="D148" i="1"/>
  <c r="D140" i="1"/>
  <c r="E141" i="1"/>
  <c r="E140" i="1" s="1"/>
  <c r="D141" i="1"/>
  <c r="E142" i="1"/>
  <c r="D142" i="1"/>
  <c r="E129" i="1"/>
  <c r="D129" i="1"/>
  <c r="E130" i="1"/>
  <c r="D130" i="1"/>
  <c r="E134" i="1"/>
  <c r="D134" i="1"/>
  <c r="E136" i="1"/>
  <c r="D136" i="1"/>
  <c r="E137" i="1"/>
  <c r="D137" i="1"/>
  <c r="E131" i="1"/>
  <c r="D131" i="1"/>
  <c r="D121" i="1"/>
  <c r="E125" i="1"/>
  <c r="D125" i="1"/>
  <c r="E126" i="1"/>
  <c r="D126" i="1"/>
  <c r="F126" i="1" s="1"/>
  <c r="F124" i="1"/>
  <c r="F125" i="1"/>
  <c r="D122" i="1"/>
  <c r="E123" i="1"/>
  <c r="E122" i="1" s="1"/>
  <c r="D123" i="1"/>
  <c r="F117" i="1"/>
  <c r="F118" i="1"/>
  <c r="F116" i="1"/>
  <c r="E116" i="1"/>
  <c r="D116" i="1"/>
  <c r="D119" i="1"/>
  <c r="E117" i="1"/>
  <c r="D117" i="1"/>
  <c r="E119" i="1"/>
  <c r="E105" i="1"/>
  <c r="F114" i="1"/>
  <c r="F115" i="1"/>
  <c r="E114" i="1"/>
  <c r="D114" i="1"/>
  <c r="F112" i="1"/>
  <c r="F113" i="1"/>
  <c r="E112" i="1"/>
  <c r="D112" i="1"/>
  <c r="F110" i="1"/>
  <c r="F111" i="1"/>
  <c r="E110" i="1"/>
  <c r="D110" i="1"/>
  <c r="F106" i="1"/>
  <c r="F107" i="1"/>
  <c r="F108" i="1"/>
  <c r="F109" i="1"/>
  <c r="E106" i="1"/>
  <c r="D106" i="1"/>
  <c r="E107" i="1"/>
  <c r="D107" i="1"/>
  <c r="E99" i="1"/>
  <c r="E102" i="1"/>
  <c r="E100" i="1"/>
  <c r="D91" i="1"/>
  <c r="E96" i="1"/>
  <c r="D96" i="1"/>
  <c r="F94" i="1"/>
  <c r="F95" i="1"/>
  <c r="E92" i="1"/>
  <c r="E91" i="1" s="1"/>
  <c r="F91" i="1" s="1"/>
  <c r="D92" i="1"/>
  <c r="E93" i="1"/>
  <c r="F93" i="1" s="1"/>
  <c r="D93" i="1"/>
  <c r="D79" i="1"/>
  <c r="D83" i="1"/>
  <c r="D84" i="1"/>
  <c r="F89" i="1"/>
  <c r="F90" i="1"/>
  <c r="F88" i="1"/>
  <c r="F86" i="1"/>
  <c r="F80" i="1"/>
  <c r="E88" i="1"/>
  <c r="D88" i="1"/>
  <c r="E89" i="1"/>
  <c r="D89" i="1"/>
  <c r="E85" i="1"/>
  <c r="F85" i="1" s="1"/>
  <c r="D85" i="1"/>
  <c r="F82" i="1"/>
  <c r="F81" i="1"/>
  <c r="E80" i="1"/>
  <c r="D80" i="1"/>
  <c r="E81" i="1"/>
  <c r="D81" i="1"/>
  <c r="E56" i="1"/>
  <c r="D56" i="1"/>
  <c r="D55" i="1" s="1"/>
  <c r="E55" i="1"/>
  <c r="E77" i="1"/>
  <c r="F77" i="1" s="1"/>
  <c r="D77" i="1"/>
  <c r="F75" i="1"/>
  <c r="F76" i="1"/>
  <c r="F78" i="1"/>
  <c r="F74" i="1"/>
  <c r="E74" i="1"/>
  <c r="D74" i="1"/>
  <c r="E75" i="1"/>
  <c r="D75" i="1"/>
  <c r="E72" i="1"/>
  <c r="E71" i="1"/>
  <c r="E67" i="1"/>
  <c r="E68" i="1"/>
  <c r="E57" i="1"/>
  <c r="D57" i="1"/>
  <c r="F57" i="1" s="1"/>
  <c r="E63" i="1"/>
  <c r="D63" i="1"/>
  <c r="F63" i="1" s="1"/>
  <c r="E64" i="1"/>
  <c r="F64" i="1" s="1"/>
  <c r="D64" i="1"/>
  <c r="D61" i="1"/>
  <c r="E61" i="1"/>
  <c r="E58" i="1"/>
  <c r="D58" i="1"/>
  <c r="F58" i="1"/>
  <c r="F59" i="1"/>
  <c r="F65" i="1"/>
  <c r="E45" i="1"/>
  <c r="D45" i="1"/>
  <c r="F46" i="1"/>
  <c r="E46" i="1"/>
  <c r="D46" i="1"/>
  <c r="E53" i="1"/>
  <c r="D53" i="1"/>
  <c r="E51" i="1"/>
  <c r="D51" i="1"/>
  <c r="E49" i="1"/>
  <c r="D49" i="1"/>
  <c r="F48" i="1"/>
  <c r="F49" i="1"/>
  <c r="F50" i="1"/>
  <c r="F51" i="1"/>
  <c r="F52" i="1"/>
  <c r="F54" i="1"/>
  <c r="F47" i="1"/>
  <c r="E47" i="1"/>
  <c r="D47" i="1"/>
  <c r="E11" i="1"/>
  <c r="D11" i="1"/>
  <c r="E12" i="1"/>
  <c r="D12" i="1"/>
  <c r="F44" i="1"/>
  <c r="F43" i="1"/>
  <c r="E43" i="1"/>
  <c r="D43" i="1"/>
  <c r="D41" i="1"/>
  <c r="E41" i="1"/>
  <c r="F40" i="1"/>
  <c r="F39" i="1"/>
  <c r="E39" i="1"/>
  <c r="D39" i="1"/>
  <c r="F37" i="1"/>
  <c r="F38" i="1"/>
  <c r="E37" i="1"/>
  <c r="D37" i="1"/>
  <c r="F35" i="1"/>
  <c r="F36" i="1"/>
  <c r="E35" i="1"/>
  <c r="D35" i="1"/>
  <c r="F33" i="1"/>
  <c r="F34" i="1"/>
  <c r="E33" i="1"/>
  <c r="D33" i="1"/>
  <c r="F31" i="1"/>
  <c r="F32" i="1"/>
  <c r="E31" i="1"/>
  <c r="D31" i="1"/>
  <c r="F30" i="1"/>
  <c r="F29" i="1"/>
  <c r="E29" i="1"/>
  <c r="D29" i="1"/>
  <c r="F28" i="1"/>
  <c r="F27" i="1"/>
  <c r="E27" i="1"/>
  <c r="D27" i="1"/>
  <c r="F25" i="1"/>
  <c r="F24" i="1"/>
  <c r="E24" i="1"/>
  <c r="D24" i="1"/>
  <c r="D22" i="1"/>
  <c r="E22" i="1"/>
  <c r="E20" i="1"/>
  <c r="D20" i="1"/>
  <c r="F20" i="1"/>
  <c r="F21" i="1"/>
  <c r="E18" i="1"/>
  <c r="F18" i="1" s="1"/>
  <c r="D18" i="1"/>
  <c r="F19" i="1"/>
  <c r="F17" i="1"/>
  <c r="E16" i="1"/>
  <c r="D16" i="1"/>
  <c r="F16" i="1"/>
  <c r="F14" i="1"/>
  <c r="F13" i="1"/>
  <c r="E13" i="1"/>
  <c r="D13" i="1"/>
  <c r="D250" i="1" l="1"/>
  <c r="D249" i="1" s="1"/>
  <c r="D300" i="1" s="1"/>
  <c r="F252" i="1"/>
  <c r="E250" i="1"/>
  <c r="E249" i="1" s="1"/>
  <c r="F275" i="1"/>
  <c r="F278" i="1"/>
  <c r="F92" i="1"/>
  <c r="E84" i="1"/>
  <c r="E83" i="1" s="1"/>
  <c r="E79" i="1" s="1"/>
  <c r="E10" i="1" s="1"/>
  <c r="F83" i="1"/>
  <c r="F79" i="1"/>
  <c r="E139" i="1"/>
  <c r="F104" i="1"/>
  <c r="D10" i="1"/>
  <c r="F177" i="1"/>
  <c r="F163" i="1"/>
  <c r="F176" i="1"/>
  <c r="F240" i="1"/>
  <c r="E219" i="1"/>
  <c r="F219" i="1" s="1"/>
  <c r="F216" i="1"/>
  <c r="D169" i="1"/>
  <c r="F169" i="1" s="1"/>
  <c r="F164" i="1"/>
  <c r="E121" i="1"/>
  <c r="F121" i="1" s="1"/>
  <c r="F122" i="1"/>
  <c r="F123" i="1"/>
  <c r="F105" i="1"/>
  <c r="F55" i="1"/>
  <c r="F56" i="1"/>
  <c r="F45" i="1"/>
  <c r="F53" i="1"/>
  <c r="F250" i="1" l="1"/>
  <c r="E300" i="1"/>
  <c r="F300" i="1" s="1"/>
  <c r="F249" i="1"/>
  <c r="F84" i="1"/>
</calcChain>
</file>

<file path=xl/sharedStrings.xml><?xml version="1.0" encoding="utf-8"?>
<sst xmlns="http://schemas.openxmlformats.org/spreadsheetml/2006/main" count="590" uniqueCount="586">
  <si>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</si>
  <si>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</si>
  <si>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1 11 00 000 00 0000 000</t>
  </si>
  <si>
    <t>ДОХОДЫ ОТ ИСПОЛЬЗОВАНИЯ ИМУЩЕСТВА, НАХОДЯЩЕГОСЯ В ГОСУДАРСТВЕННОЙ И МУНИЦИПАЛЬНОЙ СОБСТВЕННОСТИ</t>
  </si>
  <si>
    <t>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</si>
  <si>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</si>
  <si>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</si>
  <si>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</si>
  <si>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1 16 11 000 01 0000 140</t>
  </si>
  <si>
    <t>Платежи, уплачиваемые в целях возмещения вреда</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</si>
  <si>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</si>
  <si>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</si>
  <si>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</si>
  <si>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</si>
  <si>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</si>
  <si>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</si>
  <si>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1 17 00 000 00 0000 000</t>
  </si>
  <si>
    <t>ПРОЧИЕ НЕНАЛОГОВЫЕ ДОХОДЫ</t>
  </si>
  <si>
    <t>1 11 05 012 14 0001 120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</si>
  <si>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</si>
  <si>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1 17 01 000 00 0000 180</t>
  </si>
  <si>
    <t>Невыясненные поступления</t>
  </si>
  <si>
    <t>1 11 05 012 14 0002 120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</si>
  <si>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(расчет)</t>
  </si>
  <si>
    <t>1 17 01 040 14 0000 180</t>
  </si>
  <si>
    <t>Невыясненные поступления, зачисляемые в бюджеты муниципальных округов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</si>
  <si>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</si>
  <si>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</si>
  <si>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1 17 05 000 00 0000 180</t>
  </si>
  <si>
    <t>Прочие неналоговые доходы</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</si>
  <si>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</si>
  <si>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</si>
  <si>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1 17 05 040 14 0000 180</t>
  </si>
  <si>
    <t>Прочие неналоговые доходы бюджетов муниципальных округов</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</si>
  <si>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</si>
  <si>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</si>
  <si>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1 17 05 040 14 0001 180</t>
  </si>
  <si>
    <t>Прочие неналоговые доходы бюджетов муниципальных округов (плата за разрешение на размещение объекта)</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</si>
  <si>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</si>
  <si>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</si>
  <si>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1 17 05 040 14 0002 180</t>
  </si>
  <si>
    <t>Прочие неналоговые доходы бюджетов муниципальных округов (поруб. билеты)</t>
  </si>
  <si>
    <t>1 11 05 070 00 0000 120</t>
  </si>
  <si>
    <t>Доходы от сдачи в аренду имущества, составляющего государственную (муниципальную) казну (за исключением земельных участков)</t>
  </si>
  <si>
    <t>1 17 05 040 14 0003 180</t>
  </si>
  <si>
    <t>Прочие неналоговые доходы бюджетов муниципальных округов (суммы неосновательного обогащения по договорам аренды земельных участков)</t>
  </si>
  <si>
    <t>1 11 05 074 14 0000 120</t>
  </si>
  <si>
    <t>Доходы от сдачи в аренду имущества, составляющего казну муниципальных округов (за исключением земельных участков)</t>
  </si>
  <si>
    <t>1 17 05 040 14 0005 180</t>
  </si>
  <si>
    <t>Прочие неналоговые доходы бюджетов муниципальных округов (Перечисление невостребованных средств во временном распоряжении)</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</si>
  <si>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</si>
  <si>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</si>
  <si>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2 00 00 000 00 0000 000</t>
  </si>
  <si>
    <t>БЕЗВОЗМЕЗДНЫЕ ПОСТУПЛЕНИЯ</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</si>
  <si>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</si>
  <si>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</si>
  <si>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2 02 00 000 00 0000 000</t>
  </si>
  <si>
    <t>БЕЗВОЗМЕЗДНЫЕ ПОСТУПЛЕНИЯ ОТ ДРУГИХ БЮДЖЕТОВ БЮДЖЕТНОЙ СИСТЕМЫ РОССИЙСКОЙ ФЕДЕРАЦИИ</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</si>
  <si>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</si>
  <si>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</si>
  <si>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2 02 20 000 00 0000 150</t>
  </si>
  <si>
    <t>Субсидии бюджетам бюджетной системы Российской Федерации (межбюджетные субсидии)</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</si>
  <si>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</si>
  <si>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</si>
  <si>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</si>
  <si>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</si>
  <si>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1 11 05 324 14 0000 120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</si>
  <si>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</si>
  <si>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2 02 20 302 14 0000 150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</si>
  <si>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</si>
  <si>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</si>
  <si>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</si>
  <si>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</si>
  <si>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</si>
  <si>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</si>
  <si>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</si>
  <si>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</si>
  <si>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</si>
  <si>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</si>
  <si>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</si>
  <si>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2 02 25 497 00 0000 150</t>
  </si>
  <si>
    <t>Субсидии бюджетам на реализацию мероприятий по обеспечению жильем молодых семей</t>
  </si>
  <si>
    <t>1 11 09 044 14 0002 120</t>
  </si>
  <si>
    <t>Прочие поступления от использования имущества (плата за найм)</t>
  </si>
  <si>
    <t>2 02 25 497 14 0000 150</t>
  </si>
  <si>
    <t>Субсидии бюджетам муниципальных округов на реализацию мероприятий по обеспечению жильем молодых семей</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</si>
  <si>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</si>
  <si>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</si>
  <si>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2 02 25 519 00 0000 150</t>
  </si>
  <si>
    <t>Субсидии бюджетам на поддержку отрасли культуры</t>
  </si>
  <si>
    <t>1 11 09 080 14 0000 120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</si>
  <si>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</si>
  <si>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2 02 25 519 14 0000 150</t>
  </si>
  <si>
    <t>Субсидии бюджетам муниципальных округов на поддержку отрасли культуры</t>
  </si>
  <si>
    <t>1 11 09 080 14 0001 120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</si>
  <si>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</si>
  <si>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2 02 25 559 00 0000 150</t>
  </si>
  <si>
    <t>Субсидии бюджетам на оснащение общеобразовательных организаций средствами обучения и воспитания для реализации учебных предметов</t>
  </si>
  <si>
    <t>1 11 09 080 14 0002 120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</si>
  <si>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</si>
  <si>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2 02 25 559 14 0000 150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</si>
  <si>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</si>
  <si>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1 12 00 000 00 0000 000</t>
  </si>
  <si>
    <t>ПЛАТЕЖИ ПРИ ПОЛЬЗОВАНИИ ПРИРОДНЫМИ РЕСУРСАМИ</t>
  </si>
  <si>
    <t>2 02 29 999 00 0000 150</t>
  </si>
  <si>
    <t>Прочие субсидии</t>
  </si>
  <si>
    <t>1 12 01 000 01 0000 120</t>
  </si>
  <si>
    <t>Плата за негативное воздействие на окружающую среду</t>
  </si>
  <si>
    <t>2 02 29 999 14 0000 150</t>
  </si>
  <si>
    <t>Прочие субсидии бюджетам муниципальных округов</t>
  </si>
  <si>
    <t>1 12 01 010 01 0000 120</t>
  </si>
  <si>
    <t>Плата за выбросы загрязняющих веществ в атмосферный воздух стационарными объектами</t>
  </si>
  <si>
    <t>2 02 30 000 00 0000 150</t>
  </si>
  <si>
    <t>Субвенции бюджетам бюджетной системы Российской Федерации</t>
  </si>
  <si>
    <t>1 12 01 010 01 2100 120</t>
  </si>
  <si>
    <t>Плата за выбросы загрязняющих веществ в атмосферный воздух стационарными объектами (пени по соответствующему платежу)</t>
  </si>
  <si>
    <t>2 02 30 024 00 0000 150</t>
  </si>
  <si>
    <t>Субвенции местным бюджетам на выполнение передаваемых полномочий субъектов Российской Федерации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</si>
  <si>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</si>
  <si>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</si>
  <si>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2 02 30 024 14 0000 150</t>
  </si>
  <si>
    <t>Субвенции бюджетам муниципальных округов на выполнение передаваемых полномочий субъектов Российской Федерации</t>
  </si>
  <si>
    <t>1 12 01 030 01 0000 120</t>
  </si>
  <si>
    <t>Плата за сбросы загрязняющих веществ в водные объекты</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</si>
  <si>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</si>
  <si>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</si>
  <si>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</si>
  <si>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</si>
  <si>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</si>
  <si>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</si>
  <si>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1 12 01 040 01 0000 120</t>
  </si>
  <si>
    <t>Плата за размещение отходов производства и потребления</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</si>
  <si>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</si>
  <si>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</si>
  <si>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1 12 01 041 01 0000 120</t>
  </si>
  <si>
    <t>Плата за размещение отходов производства</t>
  </si>
  <si>
    <t>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</si>
  <si>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</si>
  <si>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</si>
  <si>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</si>
  <si>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</si>
  <si>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</si>
  <si>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1 13 00 000 00 0000 000</t>
  </si>
  <si>
    <t>ДОХОДЫ ОТ ОКАЗАНИЯ ПЛАТНЫХ УСЛУГ И КОМПЕНСАЦИИ ЗАТРАТ ГОСУДАРСТВА</t>
  </si>
  <si>
    <t>Код дохода</t>
  </si>
  <si>
    <t>Наименование показателя</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</si>
  <si>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</si>
  <si>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</si>
  <si>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1 13 01 000 00 0000 130</t>
  </si>
  <si>
    <t>Доходы от оказания платных услуг (работ)</t>
  </si>
  <si>
    <t>2 02 39 999 00 0000 150</t>
  </si>
  <si>
    <t>Прочие субвенции</t>
  </si>
  <si>
    <t>1 13 01 990 00 0000 130</t>
  </si>
  <si>
    <t>Прочие доходы от оказания платных услуг (работ)</t>
  </si>
  <si>
    <t>2 02 39 999 14 0000 150</t>
  </si>
  <si>
    <t>Прочие субвенции бюджетам муниципальных округов</t>
  </si>
  <si>
    <t>1 13 01 994 14 0000 130</t>
  </si>
  <si>
    <t>Прочие доходы от оказания платных услуг (работ) получателями средств бюджетов муниципальных округов</t>
  </si>
  <si>
    <t>1 00 00 000 00 0000 000</t>
  </si>
  <si>
    <t>НАЛОГОВЫЕ И НЕНАЛОГОВЫЕ ДОХОДЫ</t>
  </si>
  <si>
    <t>2 02 40 000 00 0000 150</t>
  </si>
  <si>
    <t>Иные межбюджетные трансферты</t>
  </si>
  <si>
    <t>1 13 01 994 14 0001 130</t>
  </si>
  <si>
    <t>Прочие доходы от оказания платных услуг (работ) получателями средств бюджетов муниципальных округов (Платные услуги МФЦ)</t>
  </si>
  <si>
    <t>1 01 00 000 00 0000 000</t>
  </si>
  <si>
    <t>НАЛОГИ НА ПРИБЫЛЬ, ДОХОДЫ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</si>
  <si>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</si>
  <si>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</si>
  <si>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1 13 01 994 14 0002 130</t>
  </si>
  <si>
    <t>Прочие доходы от оказания платных услуг (работ) получателями средств бюджетов муниципальных округов (Семейное захоронение)</t>
  </si>
  <si>
    <t>1 01 02 000 01 0000 110</t>
  </si>
  <si>
    <t>Налог на доходы физических лиц</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</si>
  <si>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</si>
  <si>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</si>
  <si>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1 13 02 000 00 0000 130</t>
  </si>
  <si>
    <t>Доходы от компенсации затрат государства</t>
  </si>
  <si>
    <t>1 01 02 010 01 0000 110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</si>
  <si>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</si>
  <si>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</si>
  <si>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</si>
  <si>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1 13 02 060 00 0000 130</t>
  </si>
  <si>
    <t>Доходы, поступающие в порядке возмещения расходов, понесенных в связи с эксплуатацией имущества</t>
  </si>
  <si>
    <t>1 01 02 010 01 1000 110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</si>
  <si>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</si>
  <si>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</si>
  <si>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</si>
  <si>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1 13 02 064 14 0000 130</t>
  </si>
  <si>
    <t>Доходы, поступающие в порядке возмещения расходов, понесенных в связи с эксплуатацией имущества муниципальных округов</t>
  </si>
  <si>
    <t>1 01 02 010 01 3000 110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</si>
  <si>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</si>
  <si>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</si>
  <si>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</si>
  <si>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1 13 02 990 00 0000 130</t>
  </si>
  <si>
    <t>Прочие доходы от компенсации затрат государства</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</si>
  <si>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</si>
  <si>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</si>
  <si>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</si>
  <si>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</si>
  <si>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1 13 02 994 14 0000 130</t>
  </si>
  <si>
    <t>Прочие доходы от компенсации затрат бюджетов муниципальных округов</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</si>
  <si>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</si>
  <si>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</si>
  <si>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2 02 45 519 00 0000 150</t>
  </si>
  <si>
    <t>Межбюджетные трансферты, передаваемые бюджетам на поддержку отрасли культуры</t>
  </si>
  <si>
    <t>1 14 00 000 00 0000 000</t>
  </si>
  <si>
    <t>ДОХОДЫ ОТ ПРОДАЖИ МАТЕРИАЛЬНЫХ И НЕМАТЕРИАЛЬНЫХ АКТИВОВ</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</si>
  <si>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</si>
  <si>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</si>
  <si>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2 02 45 519 14 0000 150</t>
  </si>
  <si>
    <t>Межбюджетные трансферты, передаваемые бюджетам муниципальных округов на поддержку отрасли культуры</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</si>
  <si>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</si>
  <si>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</si>
  <si>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</si>
  <si>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</si>
  <si>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</si>
  <si>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</si>
  <si>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1 14 02 040 14 0000 410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</si>
  <si>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</si>
  <si>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1 01 02 022 01 0000 110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</si>
  <si>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</si>
  <si>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2 02 45 784 14 0000 150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</si>
  <si>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</si>
  <si>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</si>
  <si>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</si>
  <si>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1 01 02 022 01 1000 110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</si>
  <si>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</si>
  <si>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2 02 49 999 00 0000 150</t>
  </si>
  <si>
    <t>Прочие межбюджетные трансферты, передаваемые бюджетам</t>
  </si>
  <si>
    <t>1 14 06 000 00 0000 430</t>
  </si>
  <si>
    <t>Доходы от продажи земельных участков, находящихся в государственной и муниципальной собственности</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</si>
  <si>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</si>
  <si>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</si>
  <si>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2 02 49 999 14 0000 150</t>
  </si>
  <si>
    <t>Прочие межбюджетные трансферты, передаваемые бюджетам муниципальных округов</t>
  </si>
  <si>
    <t>1 14 06 010 00 0000 430</t>
  </si>
  <si>
    <t>Доходы от продажи земельных участков, государственная собственность на которые не разграничена</t>
  </si>
  <si>
    <t>1 01 02 023 01 1000 110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</si>
  <si>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</si>
  <si>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2 03 00 000 00 0000 000</t>
  </si>
  <si>
    <t>БЕЗВОЗМЕЗДНЫЕ ПОСТУПЛЕНИЯ ОТ ГОСУДАРСТВЕННЫХ (МУНИЦИПАЛЬНЫХ) ОРГАНИЗАЦИЙ</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</si>
  <si>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</si>
  <si>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</si>
  <si>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</si>
  <si>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</si>
  <si>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2 03 04 000 14 0000 150</t>
  </si>
  <si>
    <t>Безвозмездные поступления от государственных (муниципальных) организаций в бюджеты муниципальных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</si>
  <si>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</si>
  <si>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</si>
  <si>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</si>
  <si>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</si>
  <si>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2 03 04 099 14 0000 150</t>
  </si>
  <si>
    <t>Прочие безвозмездные поступления от государственных (муниципальных) организаций в бюджеты муниципальных округов</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</si>
  <si>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</si>
  <si>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</si>
  <si>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</si>
  <si>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</si>
  <si>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</si>
  <si>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</si>
  <si>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</si>
  <si>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</si>
  <si>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</si>
  <si>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</si>
  <si>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</si>
  <si>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</si>
  <si>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</si>
  <si>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</si>
  <si>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</si>
  <si>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</si>
  <si>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</si>
  <si>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</si>
  <si>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</si>
  <si>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</si>
  <si>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1 16 00 000 00 0000 000</t>
  </si>
  <si>
    <t>ШТРАФЫ, САНКЦИИ, ВОЗМЕЩЕНИЕ УЩЕРБА</t>
  </si>
  <si>
    <t>1 01 02 080 01 1000 110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</si>
  <si>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</si>
  <si>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2 18 00 000 14 0000 150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</si>
  <si>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</si>
  <si>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1 16 01 000 01 0000 140</t>
  </si>
  <si>
    <t>Административные штрафы, установленные Кодексом Российской Федерации об административных правонарушениях</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</si>
  <si>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</si>
  <si>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</si>
  <si>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2 18 04 000 14 0000 150</t>
  </si>
  <si>
    <t>Доходы бюджетов муниципальных округов от возврата организациями остатков субсидий прошлых лет</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</si>
  <si>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</si>
  <si>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</si>
  <si>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</si>
  <si>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</si>
  <si>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2 18 04 010 14 0000 150</t>
  </si>
  <si>
    <t>Доходы бюджетов муниципальных округов от возврата бюджетными учреждениями остатков субсидий прошлых лет</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</si>
  <si>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</si>
  <si>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</si>
  <si>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</si>
  <si>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</si>
  <si>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2 18 04 020 14 0000 150</t>
  </si>
  <si>
    <t>Доходы бюджетов муниципальных округов от возврата автономными учреждениями остатков субсидий прошлых лет</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</si>
  <si>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</si>
  <si>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</si>
  <si>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</si>
  <si>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</si>
  <si>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2 19 00 000 00 0000 000</t>
  </si>
  <si>
    <t>ВОЗВРАТ ОСТАТКОВ СУБСИДИЙ, СУБВЕНЦИЙ И ИНЫХ МЕЖБЮДЖЕТНЫХ ТРАНСФЕРТОВ, ИМЕЮЩИХ ЦЕЛЕВОЕ НАЗНАЧЕНИЕ, ПРОШЛЫХ ЛЕТ</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</si>
  <si>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</si>
  <si>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</si>
  <si>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</si>
  <si>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</si>
  <si>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2 19 00 000 14 0000 150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</si>
  <si>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</si>
  <si>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</si>
  <si>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</si>
  <si>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</si>
  <si>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</si>
  <si>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2 19 60 010 14 0000 150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</si>
  <si>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</si>
  <si>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</si>
  <si>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</si>
  <si>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</si>
  <si>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</si>
  <si>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ИТОГО  </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</si>
  <si>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</si>
  <si>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</si>
  <si>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</si>
  <si>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</si>
  <si>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</si>
  <si>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</si>
  <si>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1 01 02 170 01 0000 110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</si>
  <si>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</si>
  <si>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</si>
  <si>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</si>
  <si>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</si>
  <si>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</si>
  <si>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</si>
  <si>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</si>
  <si>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1 01 02 180 01 0000 110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</si>
  <si>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</si>
  <si>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</si>
  <si>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</si>
  <si>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1 01 02 180 01 1000 110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</si>
  <si>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</si>
  <si>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</si>
  <si>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</si>
  <si>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</si>
  <si>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</si>
  <si>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</si>
  <si>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</si>
  <si>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</si>
  <si>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</si>
  <si>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</si>
  <si>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</si>
  <si>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1 03 00 000 00 0000 000</t>
  </si>
  <si>
    <t>НАЛОГИ НА ТОВАРЫ (РАБОТЫ, УСЛУГИ), РЕАЛИЗУЕМЫЕ НА ТЕРРИТОРИИ РОССИЙСКОЙ ФЕДЕРАЦИИ</t>
  </si>
  <si>
    <t>1 16 01 073 01 0012 140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</si>
  <si>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</si>
  <si>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1 03 02 000 01 0000 110</t>
  </si>
  <si>
    <t>Акцизы по подакцизным товарам (продукции), производимым на территории Российской Федерации</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</si>
  <si>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</si>
  <si>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</si>
  <si>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</si>
  <si>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</si>
  <si>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</si>
  <si>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</si>
  <si>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</si>
  <si>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</si>
  <si>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</si>
  <si>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</si>
  <si>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</si>
  <si>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</si>
  <si>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</si>
  <si>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</si>
  <si>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</si>
  <si>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</si>
  <si>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</si>
  <si>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</si>
  <si>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</si>
  <si>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</si>
  <si>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</si>
  <si>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</si>
  <si>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</si>
  <si>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</si>
  <si>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</si>
  <si>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</si>
  <si>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</si>
  <si>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</si>
  <si>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</si>
  <si>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</si>
  <si>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</si>
  <si>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</si>
  <si>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</si>
  <si>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</si>
  <si>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1 05 00 000 00 0000 000</t>
  </si>
  <si>
    <t>НАЛОГИ НА СОВОКУПНЫЙ ДОХОД</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</si>
  <si>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</si>
  <si>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</si>
  <si>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1 05 01 000 00 0000 110</t>
  </si>
  <si>
    <t>Налог, взимаемый в связи с применением упрощенной системы налогообложения</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</si>
  <si>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</si>
  <si>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</si>
  <si>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1 05 01 010 01 0000 110</t>
  </si>
  <si>
    <t>Налог, взимаемый с налогоплательщиков, выбравших в качестве объекта налогообложения доходы</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</si>
  <si>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</si>
  <si>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</si>
  <si>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1 05 01 011 01 0000 110</t>
  </si>
  <si>
    <t>1 16 01 143 01 0002 140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</si>
  <si>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</si>
  <si>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</si>
  <si>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</si>
  <si>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</si>
  <si>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</si>
  <si>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</si>
  <si>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</si>
  <si>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</si>
  <si>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</si>
  <si>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1 05 01 012 01 0000 110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</si>
  <si>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</si>
  <si>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</si>
  <si>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</si>
  <si>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</si>
  <si>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</si>
  <si>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</si>
  <si>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</si>
  <si>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</si>
  <si>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</si>
  <si>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</si>
  <si>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</si>
  <si>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</si>
  <si>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</si>
  <si>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</si>
  <si>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</si>
  <si>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</si>
  <si>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</si>
  <si>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</si>
  <si>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</si>
  <si>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</si>
  <si>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</si>
  <si>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</si>
  <si>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</si>
  <si>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1 05 02 000 02 0000 110</t>
  </si>
  <si>
    <t>Единый налог на вмененный доход для отдельных видов деятельности</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</si>
  <si>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</si>
  <si>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</si>
  <si>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1 05 02 010 02 0000 110</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</si>
  <si>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</si>
  <si>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</si>
  <si>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</si>
  <si>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</si>
  <si>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</si>
  <si>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</si>
  <si>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</si>
  <si>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</si>
  <si>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</si>
  <si>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</si>
  <si>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1 05 03 000 01 0000 110</t>
  </si>
  <si>
    <t>Единый сельскохозяйственный налог</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</si>
  <si>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</si>
  <si>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</si>
  <si>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1 05 03 010 01 0000 110</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</si>
  <si>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</si>
  <si>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</si>
  <si>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</si>
  <si>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</si>
  <si>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</si>
  <si>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</si>
  <si>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1 05 04 000 02 0000 110</t>
  </si>
  <si>
    <t>Налог, взимаемый в связи с применением патентной системы налогообложения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</si>
  <si>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</si>
  <si>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</si>
  <si>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1 05 04 060 02 0000 110</t>
  </si>
  <si>
    <t>Налог, взимаемый в связи с применением патентной системы налогообложения, зачисляемый в бюджеты муниципальных округов</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</si>
  <si>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</si>
  <si>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</si>
  <si>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</si>
  <si>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</si>
  <si>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</si>
  <si>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</si>
  <si>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</si>
  <si>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</si>
  <si>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</si>
  <si>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</si>
  <si>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</si>
  <si>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</si>
  <si>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</si>
  <si>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</si>
  <si>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1 06 00 000 00 0000 000</t>
  </si>
  <si>
    <t>НАЛОГИ НА ИМУЩЕСТВО</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</si>
  <si>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</si>
  <si>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</si>
  <si>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1 06 01 000 00 0000 110</t>
  </si>
  <si>
    <t>Налог на имущество физических лиц</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</si>
  <si>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</si>
  <si>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</si>
  <si>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1 06 01 020 14 0000 110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</si>
  <si>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</si>
  <si>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1 16 02 000 02 0000 140</t>
  </si>
  <si>
    <t>Административные штрафы, установленные законами субъектов Российской Федерации об административных правонарушениях</t>
  </si>
  <si>
    <t>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</si>
  <si>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</si>
  <si>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</si>
  <si>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</si>
  <si>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1 06 06 000 00 0000 110</t>
  </si>
  <si>
    <t>Земельный налог</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</si>
  <si>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</si>
  <si>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</si>
  <si>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1 06 06 030 00 0000 110</t>
  </si>
  <si>
    <t>Земельный налог с организаций</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</si>
  <si>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</si>
  <si>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</si>
  <si>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1 06 06 032 14 0000 110</t>
  </si>
  <si>
    <t>Земельный налог с организаций, обладающих земельным участком, расположенным в границах муниципальных округов</t>
  </si>
  <si>
    <t>1 16 07 010 14 0000 140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</si>
  <si>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</si>
  <si>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</si>
  <si>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</si>
  <si>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</si>
  <si>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</si>
  <si>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1 06 06 032 14 3000 110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</si>
  <si>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</si>
  <si>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</si>
  <si>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</si>
  <si>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1 06 06 040 00 0000 110</t>
  </si>
  <si>
    <t>Земельный налог с физических лиц</t>
  </si>
  <si>
    <t>1 16 07 090 14 0004 140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</si>
  <si>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(контракт)</t>
  </si>
  <si>
    <t>1 06 06 042 14 0000 110</t>
  </si>
  <si>
    <t>Земельный налог с физических лиц, обладающих земельным участком, расположенным в границах муниципальных округов</t>
  </si>
  <si>
    <t>1 16 07 090 14 2001 140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</si>
  <si>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государственная собственность на которые не разграничена)</t>
  </si>
  <si>
    <t>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</si>
  <si>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</si>
  <si>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1 16 07 090 14 2002 140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</si>
  <si>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находящихся в муниципальной собственности)</t>
  </si>
  <si>
    <t>1 08 00 000 00 0000 000</t>
  </si>
  <si>
    <t>ГОСУДАРСТВЕННАЯ ПОШЛИНА</t>
  </si>
  <si>
    <t>1 16 07 090 14 2004 140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</si>
  <si>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имущества, составляющего казну муниципальных округов)</t>
  </si>
  <si>
    <t>1 08 03 000 01 0000 110</t>
  </si>
  <si>
    <t>Государственная пошлина по делам, рассматриваемым в судах общей юрисдикции, мировыми судьями</t>
  </si>
  <si>
    <t>1 16 07 090 14 2005 140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</si>
  <si>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</si>
  <si>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</si>
  <si>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</si>
  <si>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1 16 07 090 14 2006 140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</si>
  <si>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за розничную торговлю, оказание услуг общественного питания, бытовых услуг вне мест, установленных для этих целей.</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</si>
  <si>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</si>
  <si>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</si>
  <si>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1 16 10 000 00 0000 140</t>
  </si>
  <si>
    <t>Платежи в целях возмещения причиненного ущерба (убытков)</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</si>
  <si>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</si>
  <si>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</si>
  <si>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1 16 10 030 14 0000 140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</si>
  <si>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</si>
  <si>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1 08 07 000 01 0000 110</t>
  </si>
  <si>
    <t>Государственная пошлина за государственную регистрацию, а также за совершение прочих юридически значимых действий</t>
  </si>
  <si>
    <t>1 16 10 032 14 0000 140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</si>
  <si>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</si>
  <si>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1 08 07 150 01 0000 110</t>
  </si>
  <si>
    <t>Государственная пошлина за выдачу разрешения на установку рекламной конструкции</t>
  </si>
  <si>
    <t>1 16 10 032 14 0004 140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</si>
  <si>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(иное)</t>
  </si>
  <si>
    <t>1 08 07 150 01 1000 110</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</si>
  <si>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</si>
  <si>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</si>
  <si>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1 09 00 000 00 0000 000</t>
  </si>
  <si>
    <t>ЗАДОЛЖЕННОСТЬ И ПЕРЕРАСЧЕТЫ ПО ОТМЕНЕННЫМ НАЛОГАМ, СБОРАМ И ИНЫМ ОБЯЗАТЕЛЬНЫМ ПЛАТЕЖАМ</t>
  </si>
  <si>
    <t>1 16 10 100 14 0000 140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</si>
  <si>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</si>
  <si>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1 09 07 000 00 0000 110</t>
  </si>
  <si>
    <t>Прочие налоги и сборы (по отмененным местным налогам и сборам)</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</si>
  <si>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</si>
  <si>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</si>
  <si>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1 09 07 030 00 0000 110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</si>
  <si>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</si>
  <si>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</si>
  <si>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</si>
  <si>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1 09 07 032 14 0000 110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</si>
  <si>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</si>
  <si>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1 16 10 123 01 0141 140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</si>
  <si>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</si>
  <si>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1 09 07 032 14 1000 110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</si>
  <si>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 (сумма платежа (перерасчеты, недоимка и задолженность по соответствующему платежу, в том числе по отмененному)</t>
  </si>
  <si>
    <t>Приложение № 2</t>
  </si>
  <si>
    <t>Ед. измерения: тыс. рублей</t>
  </si>
  <si>
    <t>Уточненный план на 2025 год</t>
  </si>
  <si>
    <t>Исполнено</t>
  </si>
  <si>
    <t>% исполнения к плану</t>
  </si>
  <si>
    <t>Показатели доходов бюджета Рузского муниципального  округа Московской области за 2025 год по кодам классификации доходов бюджетов</t>
  </si>
  <si>
    <t xml:space="preserve">              к решению Совета депутатов Рузского муниципального округа Московской области                            от  "27" мая 2026 № 390/66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</si>
</sst>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1"/>
      <color indexed="8"/>
      <name val="Calibri"/>
      <family val="2"/>
      <scheme val="minor"/>
    </font>
    <font>
      <sz val="8"/>
      <color rgb="FF000000"/>
      <name val="Arial"/>
      <family val="2"/>
      <charset val="204"/>
    </font>
    <font>
      <b/>
      <sz val="8"/>
      <color rgb="FF000000"/>
      <name val="Arial"/>
      <family val="2"/>
      <charset val="204"/>
    </font>
    <font>
      <b/>
      <sz val="9"/>
      <color rgb="FF000000"/>
      <name val="Arial"/>
      <family val="2"/>
      <charset val="204"/>
    </font>
    <font>
      <sz val="10"/>
      <color rgb="FF000000"/>
      <name val="Arial"/>
      <family val="2"/>
      <charset val="204"/>
    </font>
    <font>
      <sz val="9"/>
      <color rgb="FF000000"/>
      <name val="Arial"/>
      <family val="2"/>
      <charset val="204"/>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top style="thin">
        <color rgb="FF000000"/>
      </top>
      <bottom style="medium">
        <color rgb="FF000000"/>
      </bottom>
      <diagonal/>
    </border>
  </borders>
  <cellStyleXfs count="1">
    <xf numFmtId="0" fontId="0" fillId="0" borderId="0"/>
  </cellStyleXfs>
  <cellXfs count="35">
    <xf numFmtId="0" fontId="0" fillId="0" borderId="0" xfId="0"/>
    <xf numFmtId="49" fontId="1" fillId="0" borderId="2" xfId="0" applyNumberFormat="1" applyFont="1" applyBorder="1" applyAlignment="1">
      <alignment horizontal="center" vertical="center"/>
    </xf>
    <xf numFmtId="0" fontId="1" fillId="0" borderId="1" xfId="0" applyFont="1" applyBorder="1" applyAlignment="1">
      <alignment horizontal="left" vertical="center" wrapText="1"/>
    </xf>
    <xf numFmtId="49" fontId="2" fillId="0" borderId="2" xfId="0" applyNumberFormat="1" applyFont="1" applyBorder="1" applyAlignment="1">
      <alignment horizontal="center" vertical="center"/>
    </xf>
    <xf numFmtId="0" fontId="2" fillId="0" borderId="1" xfId="0" applyFont="1" applyBorder="1" applyAlignment="1">
      <alignment horizontal="left" vertical="center" wrapText="1"/>
    </xf>
    <xf numFmtId="0" fontId="4" fillId="0" borderId="0" xfId="0" applyFont="1"/>
    <xf numFmtId="4" fontId="4" fillId="0" borderId="0" xfId="0" applyNumberFormat="1" applyFont="1" applyAlignment="1">
      <alignment horizontal="right" vertical="center"/>
    </xf>
    <xf numFmtId="49" fontId="2" fillId="0" borderId="3" xfId="0" applyNumberFormat="1" applyFont="1" applyBorder="1" applyAlignment="1">
      <alignment horizontal="center" vertical="center"/>
    </xf>
    <xf numFmtId="0" fontId="2" fillId="0" borderId="4" xfId="0" applyFont="1" applyBorder="1" applyAlignment="1">
      <alignment horizontal="left" vertical="center" wrapText="1"/>
    </xf>
    <xf numFmtId="0" fontId="2" fillId="0" borderId="0" xfId="0" applyFont="1" applyAlignment="1">
      <alignment vertical="center"/>
    </xf>
    <xf numFmtId="0" fontId="3" fillId="0" borderId="0" xfId="0" applyFont="1"/>
    <xf numFmtId="0" fontId="1" fillId="0" borderId="0" xfId="0" applyFont="1" applyAlignment="1">
      <alignment horizontal="left" vertical="center" wrapText="1"/>
    </xf>
    <xf numFmtId="0" fontId="5" fillId="0" borderId="0" xfId="0" applyFont="1" applyAlignment="1">
      <alignment horizontal="right"/>
    </xf>
    <xf numFmtId="0" fontId="2" fillId="3" borderId="1" xfId="0" applyFont="1" applyFill="1" applyBorder="1" applyAlignment="1">
      <alignment horizontal="center" vertical="center" wrapText="1"/>
    </xf>
    <xf numFmtId="164" fontId="2" fillId="0" borderId="4"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 xfId="0" applyNumberFormat="1" applyFont="1" applyBorder="1" applyAlignment="1">
      <alignment horizontal="right" vertical="center"/>
    </xf>
    <xf numFmtId="164" fontId="2" fillId="4" borderId="6" xfId="0" applyNumberFormat="1" applyFont="1" applyFill="1" applyBorder="1" applyAlignment="1">
      <alignment horizontal="right" vertical="center"/>
    </xf>
    <xf numFmtId="0" fontId="2" fillId="0" borderId="1" xfId="0" applyFont="1" applyFill="1" applyBorder="1" applyAlignment="1">
      <alignment horizontal="left" vertical="center" wrapText="1"/>
    </xf>
    <xf numFmtId="164" fontId="2" fillId="0" borderId="1" xfId="0" applyNumberFormat="1" applyFont="1" applyFill="1" applyBorder="1" applyAlignment="1">
      <alignment horizontal="right" vertical="center"/>
    </xf>
    <xf numFmtId="0" fontId="1" fillId="0" borderId="1" xfId="0" applyFont="1" applyFill="1" applyBorder="1" applyAlignment="1">
      <alignment horizontal="left" vertical="center" wrapText="1"/>
    </xf>
    <xf numFmtId="164" fontId="1" fillId="0" borderId="1" xfId="0" applyNumberFormat="1" applyFont="1" applyFill="1" applyBorder="1" applyAlignment="1">
      <alignment horizontal="right" vertical="center"/>
    </xf>
    <xf numFmtId="164" fontId="0" fillId="0" borderId="0" xfId="0" applyNumberFormat="1"/>
    <xf numFmtId="164" fontId="2" fillId="4" borderId="10" xfId="0" applyNumberFormat="1" applyFont="1" applyFill="1" applyBorder="1" applyAlignment="1">
      <alignment horizontal="right" vertical="center"/>
    </xf>
    <xf numFmtId="164" fontId="1" fillId="0" borderId="7" xfId="0" applyNumberFormat="1" applyFont="1" applyFill="1" applyBorder="1" applyAlignment="1">
      <alignment horizontal="right" vertical="center"/>
    </xf>
    <xf numFmtId="164" fontId="2" fillId="4" borderId="9" xfId="0" applyNumberFormat="1" applyFont="1" applyFill="1" applyBorder="1" applyAlignment="1">
      <alignment horizontal="right" vertical="center"/>
    </xf>
    <xf numFmtId="4" fontId="2" fillId="2" borderId="7" xfId="0" applyNumberFormat="1" applyFont="1" applyFill="1" applyBorder="1" applyAlignment="1">
      <alignment horizontal="center" vertical="center" wrapText="1"/>
    </xf>
    <xf numFmtId="4" fontId="2" fillId="2" borderId="8" xfId="0" applyNumberFormat="1" applyFont="1" applyFill="1" applyBorder="1" applyAlignment="1">
      <alignment horizontal="center" vertical="center" wrapText="1"/>
    </xf>
    <xf numFmtId="0" fontId="2" fillId="4" borderId="5" xfId="0" applyFont="1" applyFill="1" applyBorder="1" applyAlignment="1">
      <alignment horizontal="left" vertical="center" wrapText="1"/>
    </xf>
    <xf numFmtId="0" fontId="2" fillId="4" borderId="6" xfId="0" applyFont="1" applyFill="1" applyBorder="1" applyAlignment="1">
      <alignment horizontal="left" vertical="center" wrapText="1"/>
    </xf>
    <xf numFmtId="0" fontId="2" fillId="0" borderId="0" xfId="0" applyFont="1" applyAlignment="1">
      <alignment horizontal="center" wrapText="1"/>
    </xf>
    <xf numFmtId="0" fontId="1" fillId="0" borderId="0" xfId="0" applyFont="1" applyAlignment="1">
      <alignment horizontal="center" vertical="top"/>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1" fillId="0" borderId="0" xfId="0" applyFont="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1"/>
  <sheetViews>
    <sheetView tabSelected="1" view="pageBreakPreview" topLeftCell="A283" zoomScaleNormal="100" zoomScaleSheetLayoutView="100" workbookViewId="0">
      <selection activeCell="A3" sqref="A3:XFD3"/>
    </sheetView>
  </sheetViews>
  <sheetFormatPr defaultRowHeight="15" x14ac:dyDescent="0.25"/>
  <cols>
    <col min="1" max="1" width="0.85546875" customWidth="1"/>
    <col min="2" max="2" width="18.85546875" customWidth="1"/>
    <col min="3" max="3" width="61.7109375" customWidth="1"/>
    <col min="4" max="4" width="14.5703125" customWidth="1"/>
    <col min="5" max="5" width="13.5703125" customWidth="1"/>
    <col min="6" max="6" width="12.42578125" customWidth="1"/>
    <col min="7" max="7" width="1.5703125" customWidth="1"/>
    <col min="8" max="9" width="17" style="22" customWidth="1"/>
    <col min="10" max="11" width="10.7109375" customWidth="1"/>
  </cols>
  <sheetData>
    <row r="1" spans="1:6" x14ac:dyDescent="0.25">
      <c r="A1" s="10"/>
      <c r="B1" s="10"/>
      <c r="C1" s="10"/>
      <c r="D1" s="10"/>
      <c r="E1" s="10"/>
      <c r="F1" s="12" t="s">
        <v>579</v>
      </c>
    </row>
    <row r="2" spans="1:6" ht="36.75" customHeight="1" x14ac:dyDescent="0.25">
      <c r="A2" s="9"/>
      <c r="B2" s="9"/>
      <c r="C2" s="9"/>
      <c r="D2" s="34" t="s">
        <v>585</v>
      </c>
      <c r="E2" s="34"/>
      <c r="F2" s="34"/>
    </row>
    <row r="3" spans="1:6" ht="3.75" customHeight="1" x14ac:dyDescent="0.25">
      <c r="A3" s="9"/>
      <c r="B3" s="9"/>
      <c r="C3" s="9"/>
      <c r="D3" s="9"/>
      <c r="E3" s="11"/>
      <c r="F3" s="11"/>
    </row>
    <row r="4" spans="1:6" x14ac:dyDescent="0.25">
      <c r="A4" s="30" t="s">
        <v>584</v>
      </c>
      <c r="B4" s="30"/>
      <c r="C4" s="30"/>
      <c r="D4" s="30"/>
      <c r="E4" s="30"/>
      <c r="F4" s="30"/>
    </row>
    <row r="5" spans="1:6" ht="7.5" customHeight="1" x14ac:dyDescent="0.25">
      <c r="A5" s="31"/>
      <c r="B5" s="31"/>
      <c r="C5" s="31"/>
      <c r="D5" s="31"/>
      <c r="E5" s="31"/>
      <c r="F5" s="31"/>
    </row>
    <row r="6" spans="1:6" x14ac:dyDescent="0.25">
      <c r="A6" s="5"/>
      <c r="B6" s="5" t="s">
        <v>580</v>
      </c>
      <c r="C6" s="5"/>
      <c r="D6" s="6"/>
      <c r="E6" s="6"/>
      <c r="F6" s="6"/>
    </row>
    <row r="7" spans="1:6" x14ac:dyDescent="0.25">
      <c r="B7" s="32" t="s">
        <v>144</v>
      </c>
      <c r="C7" s="32" t="s">
        <v>145</v>
      </c>
      <c r="D7" s="26" t="s">
        <v>581</v>
      </c>
      <c r="E7" s="33" t="s">
        <v>582</v>
      </c>
      <c r="F7" s="33" t="s">
        <v>583</v>
      </c>
    </row>
    <row r="8" spans="1:6" ht="9" customHeight="1" x14ac:dyDescent="0.25">
      <c r="B8" s="32"/>
      <c r="C8" s="32"/>
      <c r="D8" s="27"/>
      <c r="E8" s="33"/>
      <c r="F8" s="33"/>
    </row>
    <row r="9" spans="1:6" ht="15.75" thickBot="1" x14ac:dyDescent="0.3">
      <c r="B9" s="13">
        <v>1</v>
      </c>
      <c r="C9" s="13">
        <v>2</v>
      </c>
      <c r="D9" s="13">
        <v>3</v>
      </c>
      <c r="E9" s="13">
        <v>4</v>
      </c>
      <c r="F9" s="13">
        <v>5</v>
      </c>
    </row>
    <row r="10" spans="1:6" x14ac:dyDescent="0.25">
      <c r="B10" s="7" t="s">
        <v>158</v>
      </c>
      <c r="C10" s="8" t="s">
        <v>159</v>
      </c>
      <c r="D10" s="14">
        <f>D11+D45+D55+D79+D91+D99+D104+D129+D139+D150+D162+D240</f>
        <v>4539545.7</v>
      </c>
      <c r="E10" s="14">
        <f>E11+E45+E55+E79+E91+E99+E104+E129+E139+E150+E162+E240</f>
        <v>4743685.3500000006</v>
      </c>
      <c r="F10" s="14">
        <v>104.4969194705518</v>
      </c>
    </row>
    <row r="11" spans="1:6" x14ac:dyDescent="0.25">
      <c r="B11" s="3" t="s">
        <v>164</v>
      </c>
      <c r="C11" s="4" t="s">
        <v>165</v>
      </c>
      <c r="D11" s="15">
        <f>D12</f>
        <v>2811865</v>
      </c>
      <c r="E11" s="15">
        <f>E12</f>
        <v>2927961.6999999997</v>
      </c>
      <c r="F11" s="15">
        <v>104.12881751009608</v>
      </c>
    </row>
    <row r="12" spans="1:6" x14ac:dyDescent="0.25">
      <c r="B12" s="3" t="s">
        <v>170</v>
      </c>
      <c r="C12" s="18" t="s">
        <v>171</v>
      </c>
      <c r="D12" s="19">
        <f>D13+D16+D18+D20+D22+D24+D27+D29+D31+D33+D35+D37+D39+D41+D43</f>
        <v>2811865</v>
      </c>
      <c r="E12" s="19">
        <f>E13+E16+E18+E20+E22+E24+E27+E29+E31+E33+E35+E37+E39+E41+E43</f>
        <v>2927961.6999999997</v>
      </c>
      <c r="F12" s="19">
        <v>104.12881751009608</v>
      </c>
    </row>
    <row r="13" spans="1:6" ht="162.75" customHeight="1" x14ac:dyDescent="0.25">
      <c r="B13" s="1" t="s">
        <v>176</v>
      </c>
      <c r="C13" s="20" t="s">
        <v>177</v>
      </c>
      <c r="D13" s="21">
        <f>D14+D15</f>
        <v>2425943</v>
      </c>
      <c r="E13" s="21">
        <f>E14+E15</f>
        <v>2462698.5999999996</v>
      </c>
      <c r="F13" s="21">
        <f>(E13/D13)*100</f>
        <v>101.51510567230969</v>
      </c>
    </row>
    <row r="14" spans="1:6" ht="168.75" x14ac:dyDescent="0.25">
      <c r="B14" s="1" t="s">
        <v>182</v>
      </c>
      <c r="C14" s="20" t="s">
        <v>183</v>
      </c>
      <c r="D14" s="21">
        <v>2425943</v>
      </c>
      <c r="E14" s="21">
        <v>2462672.2999999998</v>
      </c>
      <c r="F14" s="21">
        <f t="shared" ref="F14" si="0">(E14/D14)*100</f>
        <v>101.51402155780247</v>
      </c>
    </row>
    <row r="15" spans="1:6" ht="168.75" x14ac:dyDescent="0.25">
      <c r="B15" s="1" t="s">
        <v>188</v>
      </c>
      <c r="C15" s="20" t="s">
        <v>189</v>
      </c>
      <c r="D15" s="21">
        <v>0</v>
      </c>
      <c r="E15" s="21">
        <v>26.3</v>
      </c>
      <c r="F15" s="21">
        <v>0</v>
      </c>
    </row>
    <row r="16" spans="1:6" ht="101.25" x14ac:dyDescent="0.25">
      <c r="B16" s="1" t="s">
        <v>194</v>
      </c>
      <c r="C16" s="20" t="s">
        <v>195</v>
      </c>
      <c r="D16" s="21">
        <f>D17</f>
        <v>6169</v>
      </c>
      <c r="E16" s="21">
        <f>E17</f>
        <v>6785</v>
      </c>
      <c r="F16" s="21">
        <f>(E16/D16)*100</f>
        <v>109.98541092559573</v>
      </c>
    </row>
    <row r="17" spans="2:6" ht="112.5" x14ac:dyDescent="0.25">
      <c r="B17" s="1" t="s">
        <v>200</v>
      </c>
      <c r="C17" s="20" t="s">
        <v>201</v>
      </c>
      <c r="D17" s="21">
        <v>6169</v>
      </c>
      <c r="E17" s="21">
        <v>6785</v>
      </c>
      <c r="F17" s="21">
        <f>(E17/D17)*100</f>
        <v>109.98541092559573</v>
      </c>
    </row>
    <row r="18" spans="2:6" ht="90" x14ac:dyDescent="0.25">
      <c r="B18" s="1" t="s">
        <v>206</v>
      </c>
      <c r="C18" s="20" t="s">
        <v>207</v>
      </c>
      <c r="D18" s="21">
        <f>D19</f>
        <v>1000</v>
      </c>
      <c r="E18" s="21">
        <f>E19</f>
        <v>808.8</v>
      </c>
      <c r="F18" s="21">
        <f t="shared" ref="F18:F21" si="1">(E18/D18)*100</f>
        <v>80.88</v>
      </c>
    </row>
    <row r="19" spans="2:6" ht="112.5" x14ac:dyDescent="0.25">
      <c r="B19" s="1" t="s">
        <v>212</v>
      </c>
      <c r="C19" s="20" t="s">
        <v>213</v>
      </c>
      <c r="D19" s="21">
        <v>1000</v>
      </c>
      <c r="E19" s="21">
        <v>808.8</v>
      </c>
      <c r="F19" s="21">
        <f t="shared" si="1"/>
        <v>80.88</v>
      </c>
    </row>
    <row r="20" spans="2:6" ht="90" x14ac:dyDescent="0.25">
      <c r="B20" s="1" t="s">
        <v>218</v>
      </c>
      <c r="C20" s="20" t="s">
        <v>219</v>
      </c>
      <c r="D20" s="21">
        <f>D21</f>
        <v>3500</v>
      </c>
      <c r="E20" s="21">
        <f>E21</f>
        <v>3518.4</v>
      </c>
      <c r="F20" s="21">
        <f t="shared" si="1"/>
        <v>100.52571428571429</v>
      </c>
    </row>
    <row r="21" spans="2:6" ht="112.5" x14ac:dyDescent="0.25">
      <c r="B21" s="1" t="s">
        <v>224</v>
      </c>
      <c r="C21" s="20" t="s">
        <v>225</v>
      </c>
      <c r="D21" s="21">
        <v>3500</v>
      </c>
      <c r="E21" s="21">
        <v>3518.4</v>
      </c>
      <c r="F21" s="21">
        <f t="shared" si="1"/>
        <v>100.52571428571429</v>
      </c>
    </row>
    <row r="22" spans="2:6" ht="90" x14ac:dyDescent="0.25">
      <c r="B22" s="1" t="s">
        <v>230</v>
      </c>
      <c r="C22" s="20" t="s">
        <v>231</v>
      </c>
      <c r="D22" s="21">
        <f>D23</f>
        <v>0</v>
      </c>
      <c r="E22" s="21">
        <f>E23</f>
        <v>99.5</v>
      </c>
      <c r="F22" s="21">
        <v>0</v>
      </c>
    </row>
    <row r="23" spans="2:6" ht="112.5" x14ac:dyDescent="0.25">
      <c r="B23" s="1" t="s">
        <v>236</v>
      </c>
      <c r="C23" s="20" t="s">
        <v>237</v>
      </c>
      <c r="D23" s="21">
        <v>0</v>
      </c>
      <c r="E23" s="21">
        <v>99.5</v>
      </c>
      <c r="F23" s="21">
        <v>0</v>
      </c>
    </row>
    <row r="24" spans="2:6" ht="90" x14ac:dyDescent="0.25">
      <c r="B24" s="1" t="s">
        <v>242</v>
      </c>
      <c r="C24" s="20" t="s">
        <v>243</v>
      </c>
      <c r="D24" s="21">
        <f>D25+D26</f>
        <v>45187</v>
      </c>
      <c r="E24" s="21">
        <f>E25+E26</f>
        <v>48501.2</v>
      </c>
      <c r="F24" s="21">
        <f>(E24/D24)*100</f>
        <v>107.33441033925686</v>
      </c>
    </row>
    <row r="25" spans="2:6" ht="101.25" x14ac:dyDescent="0.25">
      <c r="B25" s="1" t="s">
        <v>248</v>
      </c>
      <c r="C25" s="20" t="s">
        <v>249</v>
      </c>
      <c r="D25" s="21">
        <v>45187</v>
      </c>
      <c r="E25" s="21">
        <v>46322.2</v>
      </c>
      <c r="F25" s="21">
        <f t="shared" ref="F25" si="2">(E25/D25)*100</f>
        <v>102.51222696793324</v>
      </c>
    </row>
    <row r="26" spans="2:6" ht="101.25" x14ac:dyDescent="0.25">
      <c r="B26" s="1" t="s">
        <v>254</v>
      </c>
      <c r="C26" s="20" t="s">
        <v>255</v>
      </c>
      <c r="D26" s="21">
        <v>0</v>
      </c>
      <c r="E26" s="21">
        <v>2179</v>
      </c>
      <c r="F26" s="21">
        <v>0</v>
      </c>
    </row>
    <row r="27" spans="2:6" ht="56.25" x14ac:dyDescent="0.25">
      <c r="B27" s="1" t="s">
        <v>258</v>
      </c>
      <c r="C27" s="20" t="s">
        <v>259</v>
      </c>
      <c r="D27" s="21">
        <f>D28</f>
        <v>12730</v>
      </c>
      <c r="E27" s="21">
        <f>E28</f>
        <v>12972</v>
      </c>
      <c r="F27" s="21">
        <f>(E27/D27)*100</f>
        <v>101.90102120974076</v>
      </c>
    </row>
    <row r="28" spans="2:6" ht="67.5" x14ac:dyDescent="0.25">
      <c r="B28" s="1" t="s">
        <v>262</v>
      </c>
      <c r="C28" s="20" t="s">
        <v>263</v>
      </c>
      <c r="D28" s="21">
        <v>12730</v>
      </c>
      <c r="E28" s="21">
        <v>12972</v>
      </c>
      <c r="F28" s="21">
        <f>(E28/D28)*100</f>
        <v>101.90102120974076</v>
      </c>
    </row>
    <row r="29" spans="2:6" ht="281.25" x14ac:dyDescent="0.25">
      <c r="B29" s="1" t="s">
        <v>268</v>
      </c>
      <c r="C29" s="20" t="s">
        <v>269</v>
      </c>
      <c r="D29" s="21">
        <f>D30</f>
        <v>94777</v>
      </c>
      <c r="E29" s="21">
        <f>E30</f>
        <v>126972.5</v>
      </c>
      <c r="F29" s="21">
        <f>(E29/D29)*100</f>
        <v>133.96973949375902</v>
      </c>
    </row>
    <row r="30" spans="2:6" ht="225" x14ac:dyDescent="0.25">
      <c r="B30" s="1" t="s">
        <v>274</v>
      </c>
      <c r="C30" s="20" t="s">
        <v>275</v>
      </c>
      <c r="D30" s="21">
        <v>94777</v>
      </c>
      <c r="E30" s="21">
        <v>126972.5</v>
      </c>
      <c r="F30" s="21">
        <f>(E30/D30)*100</f>
        <v>133.96973949375902</v>
      </c>
    </row>
    <row r="31" spans="2:6" ht="67.5" x14ac:dyDescent="0.25">
      <c r="B31" s="1" t="s">
        <v>280</v>
      </c>
      <c r="C31" s="20" t="s">
        <v>281</v>
      </c>
      <c r="D31" s="21">
        <f>D32</f>
        <v>18439</v>
      </c>
      <c r="E31" s="21">
        <f>E32</f>
        <v>19131.7</v>
      </c>
      <c r="F31" s="21">
        <f t="shared" ref="F31:F40" si="3">(E31/D31)*100</f>
        <v>103.75671131840123</v>
      </c>
    </row>
    <row r="32" spans="2:6" ht="90" x14ac:dyDescent="0.25">
      <c r="B32" s="1" t="s">
        <v>286</v>
      </c>
      <c r="C32" s="20" t="s">
        <v>287</v>
      </c>
      <c r="D32" s="21">
        <v>18439</v>
      </c>
      <c r="E32" s="21">
        <v>19131.7</v>
      </c>
      <c r="F32" s="21">
        <f t="shared" si="3"/>
        <v>103.75671131840123</v>
      </c>
    </row>
    <row r="33" spans="2:6" ht="67.5" x14ac:dyDescent="0.25">
      <c r="B33" s="1" t="s">
        <v>292</v>
      </c>
      <c r="C33" s="20" t="s">
        <v>293</v>
      </c>
      <c r="D33" s="21">
        <f>D34</f>
        <v>71620</v>
      </c>
      <c r="E33" s="21">
        <f>E34</f>
        <v>83308</v>
      </c>
      <c r="F33" s="21">
        <f t="shared" si="3"/>
        <v>116.31946383691707</v>
      </c>
    </row>
    <row r="34" spans="2:6" ht="78.75" x14ac:dyDescent="0.25">
      <c r="B34" s="1" t="s">
        <v>298</v>
      </c>
      <c r="C34" s="20" t="s">
        <v>299</v>
      </c>
      <c r="D34" s="21">
        <v>71620</v>
      </c>
      <c r="E34" s="21">
        <v>83308</v>
      </c>
      <c r="F34" s="21">
        <f t="shared" si="3"/>
        <v>116.31946383691707</v>
      </c>
    </row>
    <row r="35" spans="2:6" ht="180" x14ac:dyDescent="0.25">
      <c r="B35" s="1" t="s">
        <v>304</v>
      </c>
      <c r="C35" s="20" t="s">
        <v>305</v>
      </c>
      <c r="D35" s="21">
        <f>D36</f>
        <v>55000</v>
      </c>
      <c r="E35" s="21">
        <f>E36</f>
        <v>73283.8</v>
      </c>
      <c r="F35" s="21">
        <f t="shared" si="3"/>
        <v>133.24327272727274</v>
      </c>
    </row>
    <row r="36" spans="2:6" ht="202.5" x14ac:dyDescent="0.25">
      <c r="B36" s="1" t="s">
        <v>310</v>
      </c>
      <c r="C36" s="20" t="s">
        <v>311</v>
      </c>
      <c r="D36" s="21">
        <v>55000</v>
      </c>
      <c r="E36" s="21">
        <v>73283.8</v>
      </c>
      <c r="F36" s="21">
        <f t="shared" si="3"/>
        <v>133.24327272727274</v>
      </c>
    </row>
    <row r="37" spans="2:6" ht="180" x14ac:dyDescent="0.25">
      <c r="B37" s="1" t="s">
        <v>316</v>
      </c>
      <c r="C37" s="20" t="s">
        <v>317</v>
      </c>
      <c r="D37" s="21">
        <f>D38</f>
        <v>20500</v>
      </c>
      <c r="E37" s="21">
        <f>E38</f>
        <v>24236.2</v>
      </c>
      <c r="F37" s="21">
        <f t="shared" si="3"/>
        <v>118.22536585365854</v>
      </c>
    </row>
    <row r="38" spans="2:6" ht="202.5" x14ac:dyDescent="0.25">
      <c r="B38" s="1" t="s">
        <v>321</v>
      </c>
      <c r="C38" s="20" t="s">
        <v>322</v>
      </c>
      <c r="D38" s="21">
        <v>20500</v>
      </c>
      <c r="E38" s="21">
        <v>24236.2</v>
      </c>
      <c r="F38" s="21">
        <f t="shared" si="3"/>
        <v>118.22536585365854</v>
      </c>
    </row>
    <row r="39" spans="2:6" ht="180" x14ac:dyDescent="0.25">
      <c r="B39" s="1" t="s">
        <v>325</v>
      </c>
      <c r="C39" s="20" t="s">
        <v>326</v>
      </c>
      <c r="D39" s="21">
        <f>D40</f>
        <v>51000</v>
      </c>
      <c r="E39" s="21">
        <f>E40</f>
        <v>58552.7</v>
      </c>
      <c r="F39" s="21">
        <f t="shared" si="3"/>
        <v>114.80921568627451</v>
      </c>
    </row>
    <row r="40" spans="2:6" ht="191.25" x14ac:dyDescent="0.25">
      <c r="B40" s="1" t="s">
        <v>329</v>
      </c>
      <c r="C40" s="20" t="s">
        <v>330</v>
      </c>
      <c r="D40" s="21">
        <v>51000</v>
      </c>
      <c r="E40" s="21">
        <v>58552.7</v>
      </c>
      <c r="F40" s="21">
        <f t="shared" si="3"/>
        <v>114.80921568627451</v>
      </c>
    </row>
    <row r="41" spans="2:6" ht="112.5" x14ac:dyDescent="0.25">
      <c r="B41" s="1" t="s">
        <v>333</v>
      </c>
      <c r="C41" s="20" t="s">
        <v>334</v>
      </c>
      <c r="D41" s="21">
        <f>D42</f>
        <v>0</v>
      </c>
      <c r="E41" s="21">
        <f>E42</f>
        <v>196.4</v>
      </c>
      <c r="F41" s="21">
        <v>0</v>
      </c>
    </row>
    <row r="42" spans="2:6" ht="123.75" x14ac:dyDescent="0.25">
      <c r="B42" s="1" t="s">
        <v>337</v>
      </c>
      <c r="C42" s="20" t="s">
        <v>338</v>
      </c>
      <c r="D42" s="21">
        <v>0</v>
      </c>
      <c r="E42" s="21">
        <v>196.4</v>
      </c>
      <c r="F42" s="21">
        <v>0</v>
      </c>
    </row>
    <row r="43" spans="2:6" ht="33.75" x14ac:dyDescent="0.25">
      <c r="B43" s="1" t="s">
        <v>341</v>
      </c>
      <c r="C43" s="20" t="s">
        <v>342</v>
      </c>
      <c r="D43" s="21">
        <f>D44</f>
        <v>6000</v>
      </c>
      <c r="E43" s="21">
        <f>E44</f>
        <v>6896.9</v>
      </c>
      <c r="F43" s="21">
        <f>(E43/D43)*100</f>
        <v>114.94833333333332</v>
      </c>
    </row>
    <row r="44" spans="2:6" ht="56.25" x14ac:dyDescent="0.25">
      <c r="B44" s="1" t="s">
        <v>345</v>
      </c>
      <c r="C44" s="20" t="s">
        <v>346</v>
      </c>
      <c r="D44" s="21">
        <v>6000</v>
      </c>
      <c r="E44" s="21">
        <v>6896.9</v>
      </c>
      <c r="F44" s="21">
        <f>(E44/D44)*100</f>
        <v>114.94833333333332</v>
      </c>
    </row>
    <row r="45" spans="2:6" ht="22.5" x14ac:dyDescent="0.25">
      <c r="B45" s="3" t="s">
        <v>349</v>
      </c>
      <c r="C45" s="18" t="s">
        <v>350</v>
      </c>
      <c r="D45" s="19">
        <f>D46</f>
        <v>124806</v>
      </c>
      <c r="E45" s="19">
        <f>E46</f>
        <v>130393.50000000001</v>
      </c>
      <c r="F45" s="19">
        <f t="shared" ref="F45:F46" si="4">(E45/D45)*100</f>
        <v>104.47694822364311</v>
      </c>
    </row>
    <row r="46" spans="2:6" ht="22.5" x14ac:dyDescent="0.25">
      <c r="B46" s="3" t="s">
        <v>353</v>
      </c>
      <c r="C46" s="18" t="s">
        <v>354</v>
      </c>
      <c r="D46" s="19">
        <f>D47+D49+D51+D53</f>
        <v>124806</v>
      </c>
      <c r="E46" s="19">
        <f>E47+E49+E51+E53</f>
        <v>130393.50000000001</v>
      </c>
      <c r="F46" s="19">
        <f t="shared" si="4"/>
        <v>104.47694822364311</v>
      </c>
    </row>
    <row r="47" spans="2:6" ht="45" x14ac:dyDescent="0.25">
      <c r="B47" s="1" t="s">
        <v>357</v>
      </c>
      <c r="C47" s="20" t="s">
        <v>358</v>
      </c>
      <c r="D47" s="21">
        <f>D48</f>
        <v>66495</v>
      </c>
      <c r="E47" s="21">
        <f>E48</f>
        <v>66145.8</v>
      </c>
      <c r="F47" s="21">
        <f>(E47/D47)*100</f>
        <v>99.474847732912252</v>
      </c>
    </row>
    <row r="48" spans="2:6" ht="67.5" x14ac:dyDescent="0.25">
      <c r="B48" s="1" t="s">
        <v>361</v>
      </c>
      <c r="C48" s="20" t="s">
        <v>362</v>
      </c>
      <c r="D48" s="21">
        <v>66495</v>
      </c>
      <c r="E48" s="21">
        <v>66145.8</v>
      </c>
      <c r="F48" s="21">
        <f t="shared" ref="F48:F54" si="5">(E48/D48)*100</f>
        <v>99.474847732912252</v>
      </c>
    </row>
    <row r="49" spans="2:6" ht="56.25" x14ac:dyDescent="0.25">
      <c r="B49" s="1" t="s">
        <v>365</v>
      </c>
      <c r="C49" s="20" t="s">
        <v>366</v>
      </c>
      <c r="D49" s="21">
        <f>D50</f>
        <v>341</v>
      </c>
      <c r="E49" s="21">
        <f>E50</f>
        <v>387</v>
      </c>
      <c r="F49" s="21">
        <f t="shared" si="5"/>
        <v>113.48973607038124</v>
      </c>
    </row>
    <row r="50" spans="2:6" ht="78.75" x14ac:dyDescent="0.25">
      <c r="B50" s="1" t="s">
        <v>369</v>
      </c>
      <c r="C50" s="20" t="s">
        <v>370</v>
      </c>
      <c r="D50" s="21">
        <v>341</v>
      </c>
      <c r="E50" s="21">
        <v>387</v>
      </c>
      <c r="F50" s="21">
        <f t="shared" si="5"/>
        <v>113.48973607038124</v>
      </c>
    </row>
    <row r="51" spans="2:6" ht="45" x14ac:dyDescent="0.25">
      <c r="B51" s="1" t="s">
        <v>373</v>
      </c>
      <c r="C51" s="20" t="s">
        <v>374</v>
      </c>
      <c r="D51" s="21">
        <f>D52</f>
        <v>68317</v>
      </c>
      <c r="E51" s="21">
        <f>E52</f>
        <v>70474.399999999994</v>
      </c>
      <c r="F51" s="21">
        <f t="shared" si="5"/>
        <v>103.15792555293703</v>
      </c>
    </row>
    <row r="52" spans="2:6" ht="67.5" x14ac:dyDescent="0.25">
      <c r="B52" s="1" t="s">
        <v>377</v>
      </c>
      <c r="C52" s="20" t="s">
        <v>378</v>
      </c>
      <c r="D52" s="21">
        <v>68317</v>
      </c>
      <c r="E52" s="21">
        <v>70474.399999999994</v>
      </c>
      <c r="F52" s="21">
        <f t="shared" si="5"/>
        <v>103.15792555293703</v>
      </c>
    </row>
    <row r="53" spans="2:6" ht="45" x14ac:dyDescent="0.25">
      <c r="B53" s="1" t="s">
        <v>381</v>
      </c>
      <c r="C53" s="20" t="s">
        <v>382</v>
      </c>
      <c r="D53" s="21">
        <f>D54</f>
        <v>-10347</v>
      </c>
      <c r="E53" s="21">
        <f>E54</f>
        <v>-6613.7</v>
      </c>
      <c r="F53" s="21">
        <f t="shared" si="5"/>
        <v>63.919010341161687</v>
      </c>
    </row>
    <row r="54" spans="2:6" ht="67.5" x14ac:dyDescent="0.25">
      <c r="B54" s="1" t="s">
        <v>385</v>
      </c>
      <c r="C54" s="20" t="s">
        <v>386</v>
      </c>
      <c r="D54" s="21">
        <v>-10347</v>
      </c>
      <c r="E54" s="21">
        <v>-6613.7</v>
      </c>
      <c r="F54" s="21">
        <f t="shared" si="5"/>
        <v>63.919010341161687</v>
      </c>
    </row>
    <row r="55" spans="2:6" x14ac:dyDescent="0.25">
      <c r="B55" s="3" t="s">
        <v>389</v>
      </c>
      <c r="C55" s="18" t="s">
        <v>390</v>
      </c>
      <c r="D55" s="19">
        <f>D56+D67+D71+D74+D77</f>
        <v>309934</v>
      </c>
      <c r="E55" s="19">
        <f>E56+E67+E71+E74+E77</f>
        <v>340212.55000000005</v>
      </c>
      <c r="F55" s="19">
        <f>(E55/D55)*100</f>
        <v>109.76935412055471</v>
      </c>
    </row>
    <row r="56" spans="2:6" ht="22.5" x14ac:dyDescent="0.25">
      <c r="B56" s="3" t="s">
        <v>393</v>
      </c>
      <c r="C56" s="18" t="s">
        <v>394</v>
      </c>
      <c r="D56" s="19">
        <f>D57+D61+D63</f>
        <v>261133</v>
      </c>
      <c r="E56" s="19">
        <f>E57+E61+E63</f>
        <v>263797.98000000004</v>
      </c>
      <c r="F56" s="19">
        <f t="shared" ref="F56:F65" si="6">(E56/D56)*100</f>
        <v>101.02054508622045</v>
      </c>
    </row>
    <row r="57" spans="2:6" ht="22.5" x14ac:dyDescent="0.25">
      <c r="B57" s="1" t="s">
        <v>397</v>
      </c>
      <c r="C57" s="20" t="s">
        <v>398</v>
      </c>
      <c r="D57" s="21">
        <f>D58</f>
        <v>213145</v>
      </c>
      <c r="E57" s="21">
        <f>E58</f>
        <v>215236.68000000002</v>
      </c>
      <c r="F57" s="19">
        <f t="shared" si="6"/>
        <v>100.98134134040208</v>
      </c>
    </row>
    <row r="58" spans="2:6" ht="22.5" x14ac:dyDescent="0.25">
      <c r="B58" s="1" t="s">
        <v>401</v>
      </c>
      <c r="C58" s="20" t="s">
        <v>398</v>
      </c>
      <c r="D58" s="21">
        <f>D59+D60</f>
        <v>213145</v>
      </c>
      <c r="E58" s="21">
        <f>E59+E60</f>
        <v>215236.68000000002</v>
      </c>
      <c r="F58" s="19">
        <f t="shared" si="6"/>
        <v>100.98134134040208</v>
      </c>
    </row>
    <row r="59" spans="2:6" ht="33.75" x14ac:dyDescent="0.25">
      <c r="B59" s="1" t="s">
        <v>404</v>
      </c>
      <c r="C59" s="20" t="s">
        <v>405</v>
      </c>
      <c r="D59" s="21">
        <v>213145</v>
      </c>
      <c r="E59" s="21">
        <v>215198.2</v>
      </c>
      <c r="F59" s="19">
        <f t="shared" si="6"/>
        <v>100.96328790260152</v>
      </c>
    </row>
    <row r="60" spans="2:6" ht="45" x14ac:dyDescent="0.25">
      <c r="B60" s="1" t="s">
        <v>408</v>
      </c>
      <c r="C60" s="20" t="s">
        <v>409</v>
      </c>
      <c r="D60" s="21">
        <v>0</v>
      </c>
      <c r="E60" s="21">
        <v>38.479999999999997</v>
      </c>
      <c r="F60" s="19">
        <v>0</v>
      </c>
    </row>
    <row r="61" spans="2:6" ht="33.75" x14ac:dyDescent="0.25">
      <c r="B61" s="1" t="s">
        <v>412</v>
      </c>
      <c r="C61" s="20" t="s">
        <v>413</v>
      </c>
      <c r="D61" s="21">
        <f>D62</f>
        <v>0</v>
      </c>
      <c r="E61" s="21">
        <f>E62</f>
        <v>-1.6</v>
      </c>
      <c r="F61" s="19">
        <v>0</v>
      </c>
    </row>
    <row r="62" spans="2:6" ht="45" x14ac:dyDescent="0.25">
      <c r="B62" s="1" t="s">
        <v>416</v>
      </c>
      <c r="C62" s="20" t="s">
        <v>417</v>
      </c>
      <c r="D62" s="21">
        <v>0</v>
      </c>
      <c r="E62" s="21">
        <v>-1.6</v>
      </c>
      <c r="F62" s="19">
        <v>0</v>
      </c>
    </row>
    <row r="63" spans="2:6" ht="22.5" x14ac:dyDescent="0.25">
      <c r="B63" s="1" t="s">
        <v>420</v>
      </c>
      <c r="C63" s="20" t="s">
        <v>421</v>
      </c>
      <c r="D63" s="21">
        <f>D64</f>
        <v>47988</v>
      </c>
      <c r="E63" s="21">
        <f>E64</f>
        <v>48562.9</v>
      </c>
      <c r="F63" s="19">
        <f t="shared" si="6"/>
        <v>101.19800783529216</v>
      </c>
    </row>
    <row r="64" spans="2:6" ht="45" x14ac:dyDescent="0.25">
      <c r="B64" s="1" t="s">
        <v>424</v>
      </c>
      <c r="C64" s="20" t="s">
        <v>425</v>
      </c>
      <c r="D64" s="21">
        <f>D65+D66</f>
        <v>47988</v>
      </c>
      <c r="E64" s="21">
        <f>E65+E66</f>
        <v>48562.9</v>
      </c>
      <c r="F64" s="19">
        <f t="shared" si="6"/>
        <v>101.19800783529216</v>
      </c>
    </row>
    <row r="65" spans="2:6" ht="56.25" x14ac:dyDescent="0.25">
      <c r="B65" s="1" t="s">
        <v>428</v>
      </c>
      <c r="C65" s="20" t="s">
        <v>429</v>
      </c>
      <c r="D65" s="21">
        <v>47988</v>
      </c>
      <c r="E65" s="21">
        <v>48530.3</v>
      </c>
      <c r="F65" s="19">
        <f t="shared" si="6"/>
        <v>101.13007418521298</v>
      </c>
    </row>
    <row r="66" spans="2:6" ht="56.25" x14ac:dyDescent="0.25">
      <c r="B66" s="1" t="s">
        <v>432</v>
      </c>
      <c r="C66" s="20" t="s">
        <v>433</v>
      </c>
      <c r="D66" s="21">
        <v>0</v>
      </c>
      <c r="E66" s="21">
        <v>32.6</v>
      </c>
      <c r="F66" s="19">
        <v>0</v>
      </c>
    </row>
    <row r="67" spans="2:6" x14ac:dyDescent="0.25">
      <c r="B67" s="3" t="s">
        <v>436</v>
      </c>
      <c r="C67" s="18" t="s">
        <v>437</v>
      </c>
      <c r="D67" s="19">
        <v>0</v>
      </c>
      <c r="E67" s="19">
        <f>E68</f>
        <v>72.77</v>
      </c>
      <c r="F67" s="19">
        <v>0</v>
      </c>
    </row>
    <row r="68" spans="2:6" x14ac:dyDescent="0.25">
      <c r="B68" s="1" t="s">
        <v>440</v>
      </c>
      <c r="C68" s="20" t="s">
        <v>437</v>
      </c>
      <c r="D68" s="21">
        <v>0</v>
      </c>
      <c r="E68" s="21">
        <f>E69+E70</f>
        <v>72.77</v>
      </c>
      <c r="F68" s="21">
        <v>0</v>
      </c>
    </row>
    <row r="69" spans="2:6" ht="33.75" x14ac:dyDescent="0.25">
      <c r="B69" s="1" t="s">
        <v>443</v>
      </c>
      <c r="C69" s="20" t="s">
        <v>444</v>
      </c>
      <c r="D69" s="21">
        <v>0</v>
      </c>
      <c r="E69" s="21">
        <v>67.069999999999993</v>
      </c>
      <c r="F69" s="21">
        <v>0</v>
      </c>
    </row>
    <row r="70" spans="2:6" ht="33.75" x14ac:dyDescent="0.25">
      <c r="B70" s="1" t="s">
        <v>447</v>
      </c>
      <c r="C70" s="20" t="s">
        <v>448</v>
      </c>
      <c r="D70" s="21">
        <v>0</v>
      </c>
      <c r="E70" s="21">
        <v>5.7</v>
      </c>
      <c r="F70" s="21">
        <v>0</v>
      </c>
    </row>
    <row r="71" spans="2:6" x14ac:dyDescent="0.25">
      <c r="B71" s="3" t="s">
        <v>451</v>
      </c>
      <c r="C71" s="18" t="s">
        <v>452</v>
      </c>
      <c r="D71" s="19">
        <v>0</v>
      </c>
      <c r="E71" s="19">
        <f>E72</f>
        <v>94.1</v>
      </c>
      <c r="F71" s="19">
        <v>0</v>
      </c>
    </row>
    <row r="72" spans="2:6" x14ac:dyDescent="0.25">
      <c r="B72" s="1" t="s">
        <v>455</v>
      </c>
      <c r="C72" s="20" t="s">
        <v>452</v>
      </c>
      <c r="D72" s="21">
        <v>0</v>
      </c>
      <c r="E72" s="21">
        <f>E73</f>
        <v>94.1</v>
      </c>
      <c r="F72" s="21">
        <v>0</v>
      </c>
    </row>
    <row r="73" spans="2:6" ht="33.75" x14ac:dyDescent="0.25">
      <c r="B73" s="1" t="s">
        <v>458</v>
      </c>
      <c r="C73" s="20" t="s">
        <v>459</v>
      </c>
      <c r="D73" s="21">
        <v>0</v>
      </c>
      <c r="E73" s="21">
        <v>94.1</v>
      </c>
      <c r="F73" s="21">
        <v>0</v>
      </c>
    </row>
    <row r="74" spans="2:6" ht="22.5" x14ac:dyDescent="0.25">
      <c r="B74" s="3" t="s">
        <v>462</v>
      </c>
      <c r="C74" s="18" t="s">
        <v>463</v>
      </c>
      <c r="D74" s="19">
        <f>D75</f>
        <v>46818</v>
      </c>
      <c r="E74" s="19">
        <f>E75</f>
        <v>74047.8</v>
      </c>
      <c r="F74" s="19">
        <f>(E74/D74)*100</f>
        <v>158.16096373189799</v>
      </c>
    </row>
    <row r="75" spans="2:6" ht="22.5" x14ac:dyDescent="0.25">
      <c r="B75" s="1" t="s">
        <v>466</v>
      </c>
      <c r="C75" s="20" t="s">
        <v>467</v>
      </c>
      <c r="D75" s="21">
        <f>D76</f>
        <v>46818</v>
      </c>
      <c r="E75" s="21">
        <f>E76</f>
        <v>74047.8</v>
      </c>
      <c r="F75" s="21">
        <f t="shared" ref="F75:F80" si="7">(E75/D75)*100</f>
        <v>158.16096373189799</v>
      </c>
    </row>
    <row r="76" spans="2:6" ht="45" x14ac:dyDescent="0.25">
      <c r="B76" s="1" t="s">
        <v>470</v>
      </c>
      <c r="C76" s="20" t="s">
        <v>471</v>
      </c>
      <c r="D76" s="21">
        <v>46818</v>
      </c>
      <c r="E76" s="21">
        <v>74047.8</v>
      </c>
      <c r="F76" s="21">
        <f t="shared" si="7"/>
        <v>158.16096373189799</v>
      </c>
    </row>
    <row r="77" spans="2:6" ht="22.5" x14ac:dyDescent="0.25">
      <c r="B77" s="3" t="s">
        <v>474</v>
      </c>
      <c r="C77" s="18" t="s">
        <v>475</v>
      </c>
      <c r="D77" s="19">
        <f>D78</f>
        <v>1983</v>
      </c>
      <c r="E77" s="19">
        <f>E78</f>
        <v>2199.9</v>
      </c>
      <c r="F77" s="19">
        <f t="shared" si="7"/>
        <v>110.93797276853252</v>
      </c>
    </row>
    <row r="78" spans="2:6" ht="45" x14ac:dyDescent="0.25">
      <c r="B78" s="1" t="s">
        <v>478</v>
      </c>
      <c r="C78" s="20" t="s">
        <v>479</v>
      </c>
      <c r="D78" s="21">
        <v>1983</v>
      </c>
      <c r="E78" s="21">
        <v>2199.9</v>
      </c>
      <c r="F78" s="21">
        <f t="shared" si="7"/>
        <v>110.93797276853252</v>
      </c>
    </row>
    <row r="79" spans="2:6" x14ac:dyDescent="0.25">
      <c r="B79" s="3" t="s">
        <v>482</v>
      </c>
      <c r="C79" s="18" t="s">
        <v>483</v>
      </c>
      <c r="D79" s="19">
        <f>D80+D83</f>
        <v>676779</v>
      </c>
      <c r="E79" s="19">
        <f>E80+E83</f>
        <v>692796.79999999993</v>
      </c>
      <c r="F79" s="19">
        <f t="shared" si="7"/>
        <v>102.36676965449576</v>
      </c>
    </row>
    <row r="80" spans="2:6" x14ac:dyDescent="0.25">
      <c r="B80" s="3" t="s">
        <v>486</v>
      </c>
      <c r="C80" s="18" t="s">
        <v>487</v>
      </c>
      <c r="D80" s="19">
        <f>D81</f>
        <v>115000</v>
      </c>
      <c r="E80" s="19">
        <f>E81</f>
        <v>119198.1</v>
      </c>
      <c r="F80" s="19">
        <f t="shared" si="7"/>
        <v>103.65052173913043</v>
      </c>
    </row>
    <row r="81" spans="2:6" ht="33.75" x14ac:dyDescent="0.25">
      <c r="B81" s="1" t="s">
        <v>490</v>
      </c>
      <c r="C81" s="20" t="s">
        <v>491</v>
      </c>
      <c r="D81" s="21">
        <f>D82</f>
        <v>115000</v>
      </c>
      <c r="E81" s="21">
        <f>E82</f>
        <v>119198.1</v>
      </c>
      <c r="F81" s="21">
        <f>(E81/D81)*100</f>
        <v>103.65052173913043</v>
      </c>
    </row>
    <row r="82" spans="2:6" ht="45" x14ac:dyDescent="0.25">
      <c r="B82" s="1" t="s">
        <v>494</v>
      </c>
      <c r="C82" s="20" t="s">
        <v>495</v>
      </c>
      <c r="D82" s="21">
        <v>115000</v>
      </c>
      <c r="E82" s="21">
        <v>119198.1</v>
      </c>
      <c r="F82" s="21">
        <f>(E82/D82)*100</f>
        <v>103.65052173913043</v>
      </c>
    </row>
    <row r="83" spans="2:6" x14ac:dyDescent="0.25">
      <c r="B83" s="3" t="s">
        <v>498</v>
      </c>
      <c r="C83" s="18" t="s">
        <v>499</v>
      </c>
      <c r="D83" s="19">
        <f>D84+D88</f>
        <v>561779</v>
      </c>
      <c r="E83" s="19">
        <f>E84+E88</f>
        <v>573598.69999999995</v>
      </c>
      <c r="F83" s="19">
        <f>(E83/D83)*100</f>
        <v>102.10397683074662</v>
      </c>
    </row>
    <row r="84" spans="2:6" x14ac:dyDescent="0.25">
      <c r="B84" s="1" t="s">
        <v>502</v>
      </c>
      <c r="C84" s="20" t="s">
        <v>503</v>
      </c>
      <c r="D84" s="21">
        <f>D85</f>
        <v>382215</v>
      </c>
      <c r="E84" s="21">
        <f>E85</f>
        <v>385374.89999999997</v>
      </c>
      <c r="F84" s="21">
        <f>(E84/D84)*100</f>
        <v>100.82673364467642</v>
      </c>
    </row>
    <row r="85" spans="2:6" ht="22.5" x14ac:dyDescent="0.25">
      <c r="B85" s="1" t="s">
        <v>506</v>
      </c>
      <c r="C85" s="20" t="s">
        <v>507</v>
      </c>
      <c r="D85" s="21">
        <f>D86+D87</f>
        <v>382215</v>
      </c>
      <c r="E85" s="21">
        <f>E86+E87</f>
        <v>385374.89999999997</v>
      </c>
      <c r="F85" s="21">
        <f t="shared" ref="F85:F86" si="8">(E85/D85)*100</f>
        <v>100.82673364467642</v>
      </c>
    </row>
    <row r="86" spans="2:6" ht="45" x14ac:dyDescent="0.25">
      <c r="B86" s="1" t="s">
        <v>510</v>
      </c>
      <c r="C86" s="20" t="s">
        <v>511</v>
      </c>
      <c r="D86" s="21">
        <v>382215</v>
      </c>
      <c r="E86" s="21">
        <v>385375.1</v>
      </c>
      <c r="F86" s="21">
        <f t="shared" si="8"/>
        <v>100.82678597124655</v>
      </c>
    </row>
    <row r="87" spans="2:6" ht="45" x14ac:dyDescent="0.25">
      <c r="B87" s="1" t="s">
        <v>514</v>
      </c>
      <c r="C87" s="20" t="s">
        <v>515</v>
      </c>
      <c r="D87" s="21">
        <v>0</v>
      </c>
      <c r="E87" s="21">
        <v>-0.2</v>
      </c>
      <c r="F87" s="21">
        <v>0</v>
      </c>
    </row>
    <row r="88" spans="2:6" x14ac:dyDescent="0.25">
      <c r="B88" s="1" t="s">
        <v>518</v>
      </c>
      <c r="C88" s="20" t="s">
        <v>519</v>
      </c>
      <c r="D88" s="21">
        <f>D89</f>
        <v>179564</v>
      </c>
      <c r="E88" s="21">
        <f>E89</f>
        <v>188223.8</v>
      </c>
      <c r="F88" s="21">
        <f>(E88/D88)*100</f>
        <v>104.82268160655809</v>
      </c>
    </row>
    <row r="89" spans="2:6" ht="22.5" x14ac:dyDescent="0.25">
      <c r="B89" s="1" t="s">
        <v>522</v>
      </c>
      <c r="C89" s="20" t="s">
        <v>523</v>
      </c>
      <c r="D89" s="21">
        <f>D90</f>
        <v>179564</v>
      </c>
      <c r="E89" s="21">
        <f>E90</f>
        <v>188223.8</v>
      </c>
      <c r="F89" s="21">
        <f t="shared" ref="F89:F90" si="9">(E89/D89)*100</f>
        <v>104.82268160655809</v>
      </c>
    </row>
    <row r="90" spans="2:6" ht="45" x14ac:dyDescent="0.25">
      <c r="B90" s="1" t="s">
        <v>526</v>
      </c>
      <c r="C90" s="20" t="s">
        <v>527</v>
      </c>
      <c r="D90" s="21">
        <v>179564</v>
      </c>
      <c r="E90" s="21">
        <v>188223.8</v>
      </c>
      <c r="F90" s="21">
        <f t="shared" si="9"/>
        <v>104.82268160655809</v>
      </c>
    </row>
    <row r="91" spans="2:6" x14ac:dyDescent="0.25">
      <c r="B91" s="3" t="s">
        <v>530</v>
      </c>
      <c r="C91" s="18" t="s">
        <v>531</v>
      </c>
      <c r="D91" s="19">
        <f>D92+D96</f>
        <v>32627</v>
      </c>
      <c r="E91" s="19">
        <f>E92+E96</f>
        <v>32904</v>
      </c>
      <c r="F91" s="19">
        <f>(E91/D91)*100</f>
        <v>100.84899010022374</v>
      </c>
    </row>
    <row r="92" spans="2:6" ht="22.5" x14ac:dyDescent="0.25">
      <c r="B92" s="3" t="s">
        <v>534</v>
      </c>
      <c r="C92" s="18" t="s">
        <v>535</v>
      </c>
      <c r="D92" s="19">
        <f>D93</f>
        <v>32577</v>
      </c>
      <c r="E92" s="19">
        <f>E93</f>
        <v>32904</v>
      </c>
      <c r="F92" s="19">
        <f>(E92/D92)*100</f>
        <v>101.0037756699512</v>
      </c>
    </row>
    <row r="93" spans="2:6" ht="33.75" x14ac:dyDescent="0.25">
      <c r="B93" s="1" t="s">
        <v>538</v>
      </c>
      <c r="C93" s="20" t="s">
        <v>539</v>
      </c>
      <c r="D93" s="21">
        <f>D94+D95</f>
        <v>32577</v>
      </c>
      <c r="E93" s="21">
        <f>E94+E95</f>
        <v>32904</v>
      </c>
      <c r="F93" s="21">
        <f t="shared" ref="F93:F95" si="10">(E93/D93)*100</f>
        <v>101.0037756699512</v>
      </c>
    </row>
    <row r="94" spans="2:6" ht="33.75" x14ac:dyDescent="0.25">
      <c r="B94" s="1" t="s">
        <v>542</v>
      </c>
      <c r="C94" s="20" t="s">
        <v>543</v>
      </c>
      <c r="D94" s="21">
        <v>29077</v>
      </c>
      <c r="E94" s="21">
        <v>29668.9</v>
      </c>
      <c r="F94" s="21">
        <f t="shared" si="10"/>
        <v>102.0356295353716</v>
      </c>
    </row>
    <row r="95" spans="2:6" ht="45" x14ac:dyDescent="0.25">
      <c r="B95" s="1" t="s">
        <v>546</v>
      </c>
      <c r="C95" s="20" t="s">
        <v>547</v>
      </c>
      <c r="D95" s="21">
        <v>3500</v>
      </c>
      <c r="E95" s="21">
        <v>3235.1</v>
      </c>
      <c r="F95" s="21">
        <f t="shared" si="10"/>
        <v>92.431428571428569</v>
      </c>
    </row>
    <row r="96" spans="2:6" ht="22.5" x14ac:dyDescent="0.25">
      <c r="B96" s="3" t="s">
        <v>550</v>
      </c>
      <c r="C96" s="18" t="s">
        <v>551</v>
      </c>
      <c r="D96" s="19">
        <f>D97</f>
        <v>50</v>
      </c>
      <c r="E96" s="19">
        <f>E97</f>
        <v>0</v>
      </c>
      <c r="F96" s="19">
        <v>0</v>
      </c>
    </row>
    <row r="97" spans="2:6" ht="22.5" x14ac:dyDescent="0.25">
      <c r="B97" s="1" t="s">
        <v>554</v>
      </c>
      <c r="C97" s="20" t="s">
        <v>555</v>
      </c>
      <c r="D97" s="21">
        <v>50</v>
      </c>
      <c r="E97" s="21">
        <v>0</v>
      </c>
      <c r="F97" s="21">
        <v>0</v>
      </c>
    </row>
    <row r="98" spans="2:6" ht="22.5" x14ac:dyDescent="0.25">
      <c r="B98" s="1" t="s">
        <v>558</v>
      </c>
      <c r="C98" s="20" t="s">
        <v>555</v>
      </c>
      <c r="D98" s="21">
        <v>50</v>
      </c>
      <c r="E98" s="21">
        <v>0</v>
      </c>
      <c r="F98" s="21">
        <v>0</v>
      </c>
    </row>
    <row r="99" spans="2:6" ht="22.5" x14ac:dyDescent="0.25">
      <c r="B99" s="3" t="s">
        <v>561</v>
      </c>
      <c r="C99" s="18" t="s">
        <v>562</v>
      </c>
      <c r="D99" s="19">
        <v>0</v>
      </c>
      <c r="E99" s="19">
        <f>E100</f>
        <v>0</v>
      </c>
      <c r="F99" s="19">
        <v>0</v>
      </c>
    </row>
    <row r="100" spans="2:6" x14ac:dyDescent="0.25">
      <c r="B100" s="3" t="s">
        <v>565</v>
      </c>
      <c r="C100" s="18" t="s">
        <v>566</v>
      </c>
      <c r="D100" s="19">
        <v>0</v>
      </c>
      <c r="E100" s="19">
        <f>E101</f>
        <v>0</v>
      </c>
      <c r="F100" s="19">
        <v>0</v>
      </c>
    </row>
    <row r="101" spans="2:6" ht="33.75" x14ac:dyDescent="0.25">
      <c r="B101" s="1" t="s">
        <v>569</v>
      </c>
      <c r="C101" s="20" t="s">
        <v>570</v>
      </c>
      <c r="D101" s="21">
        <v>0</v>
      </c>
      <c r="E101" s="21">
        <v>0</v>
      </c>
      <c r="F101" s="21">
        <v>0</v>
      </c>
    </row>
    <row r="102" spans="2:6" ht="33.75" x14ac:dyDescent="0.25">
      <c r="B102" s="1" t="s">
        <v>573</v>
      </c>
      <c r="C102" s="20" t="s">
        <v>574</v>
      </c>
      <c r="D102" s="21">
        <v>0</v>
      </c>
      <c r="E102" s="21">
        <f>E103</f>
        <v>0</v>
      </c>
      <c r="F102" s="21">
        <v>0</v>
      </c>
    </row>
    <row r="103" spans="2:6" ht="56.25" x14ac:dyDescent="0.25">
      <c r="B103" s="1" t="s">
        <v>577</v>
      </c>
      <c r="C103" s="20" t="s">
        <v>578</v>
      </c>
      <c r="D103" s="21">
        <v>0</v>
      </c>
      <c r="E103" s="21">
        <v>0</v>
      </c>
      <c r="F103" s="21">
        <v>0</v>
      </c>
    </row>
    <row r="104" spans="2:6" ht="22.5" x14ac:dyDescent="0.25">
      <c r="B104" s="3" t="s">
        <v>2</v>
      </c>
      <c r="C104" s="18" t="s">
        <v>3</v>
      </c>
      <c r="D104" s="19">
        <f>D105+D121+D116</f>
        <v>227597</v>
      </c>
      <c r="E104" s="19">
        <f>E105+E121+E116</f>
        <v>238845.90000000002</v>
      </c>
      <c r="F104" s="19">
        <f t="shared" ref="F104:F108" si="11">(E104/D104)*100</f>
        <v>104.94246409223319</v>
      </c>
    </row>
    <row r="105" spans="2:6" ht="56.25" x14ac:dyDescent="0.25">
      <c r="B105" s="3" t="s">
        <v>6</v>
      </c>
      <c r="C105" s="18" t="s">
        <v>7</v>
      </c>
      <c r="D105" s="19">
        <f>D106+D110+D112+D114</f>
        <v>195847</v>
      </c>
      <c r="E105" s="19">
        <f>E106+E110+E112+E114</f>
        <v>205303.50000000003</v>
      </c>
      <c r="F105" s="19">
        <f t="shared" si="11"/>
        <v>104.82851409518656</v>
      </c>
    </row>
    <row r="106" spans="2:6" ht="45" x14ac:dyDescent="0.25">
      <c r="B106" s="1" t="s">
        <v>10</v>
      </c>
      <c r="C106" s="20" t="s">
        <v>11</v>
      </c>
      <c r="D106" s="21">
        <f>D107</f>
        <v>182000</v>
      </c>
      <c r="E106" s="21">
        <f>E107</f>
        <v>189726.2</v>
      </c>
      <c r="F106" s="21">
        <f t="shared" si="11"/>
        <v>104.24516483516484</v>
      </c>
    </row>
    <row r="107" spans="2:6" ht="56.25" x14ac:dyDescent="0.25">
      <c r="B107" s="1" t="s">
        <v>14</v>
      </c>
      <c r="C107" s="20" t="s">
        <v>15</v>
      </c>
      <c r="D107" s="21">
        <f>D108+D109</f>
        <v>182000</v>
      </c>
      <c r="E107" s="21">
        <f>E108+E109</f>
        <v>189726.2</v>
      </c>
      <c r="F107" s="21">
        <f t="shared" si="11"/>
        <v>104.24516483516484</v>
      </c>
    </row>
    <row r="108" spans="2:6" ht="33.75" x14ac:dyDescent="0.25">
      <c r="B108" s="1" t="s">
        <v>18</v>
      </c>
      <c r="C108" s="20" t="s">
        <v>19</v>
      </c>
      <c r="D108" s="21">
        <v>95000</v>
      </c>
      <c r="E108" s="21">
        <v>97059.199999999997</v>
      </c>
      <c r="F108" s="21">
        <f t="shared" si="11"/>
        <v>102.16757894736841</v>
      </c>
    </row>
    <row r="109" spans="2:6" ht="33.75" x14ac:dyDescent="0.25">
      <c r="B109" s="1" t="s">
        <v>22</v>
      </c>
      <c r="C109" s="20" t="s">
        <v>23</v>
      </c>
      <c r="D109" s="21">
        <v>87000</v>
      </c>
      <c r="E109" s="21">
        <v>92667</v>
      </c>
      <c r="F109" s="21">
        <f>(E109/D109)*100</f>
        <v>106.51379310344828</v>
      </c>
    </row>
    <row r="110" spans="2:6" ht="45" x14ac:dyDescent="0.25">
      <c r="B110" s="1" t="s">
        <v>26</v>
      </c>
      <c r="C110" s="20" t="s">
        <v>27</v>
      </c>
      <c r="D110" s="21">
        <f>D111</f>
        <v>3300</v>
      </c>
      <c r="E110" s="21">
        <f>E111</f>
        <v>3358.1</v>
      </c>
      <c r="F110" s="21">
        <f t="shared" ref="F110:F115" si="12">(E110/D110)*100</f>
        <v>101.76060606060607</v>
      </c>
    </row>
    <row r="111" spans="2:6" ht="45" x14ac:dyDescent="0.25">
      <c r="B111" s="1" t="s">
        <v>30</v>
      </c>
      <c r="C111" s="20" t="s">
        <v>31</v>
      </c>
      <c r="D111" s="21">
        <v>3300</v>
      </c>
      <c r="E111" s="21">
        <v>3358.1</v>
      </c>
      <c r="F111" s="21">
        <f t="shared" si="12"/>
        <v>101.76060606060607</v>
      </c>
    </row>
    <row r="112" spans="2:6" ht="56.25" x14ac:dyDescent="0.25">
      <c r="B112" s="1" t="s">
        <v>34</v>
      </c>
      <c r="C112" s="20" t="s">
        <v>35</v>
      </c>
      <c r="D112" s="21">
        <f>D113</f>
        <v>431</v>
      </c>
      <c r="E112" s="21">
        <f>E113</f>
        <v>669.5</v>
      </c>
      <c r="F112" s="21">
        <f t="shared" si="12"/>
        <v>155.33642691415312</v>
      </c>
    </row>
    <row r="113" spans="2:6" ht="45" x14ac:dyDescent="0.25">
      <c r="B113" s="1" t="s">
        <v>38</v>
      </c>
      <c r="C113" s="20" t="s">
        <v>39</v>
      </c>
      <c r="D113" s="21">
        <v>431</v>
      </c>
      <c r="E113" s="21">
        <v>669.5</v>
      </c>
      <c r="F113" s="21">
        <f t="shared" si="12"/>
        <v>155.33642691415312</v>
      </c>
    </row>
    <row r="114" spans="2:6" ht="22.5" x14ac:dyDescent="0.25">
      <c r="B114" s="1" t="s">
        <v>42</v>
      </c>
      <c r="C114" s="20" t="s">
        <v>43</v>
      </c>
      <c r="D114" s="21">
        <f>D115</f>
        <v>10116</v>
      </c>
      <c r="E114" s="21">
        <f>E115</f>
        <v>11549.7</v>
      </c>
      <c r="F114" s="21">
        <f t="shared" si="12"/>
        <v>114.1725978647687</v>
      </c>
    </row>
    <row r="115" spans="2:6" ht="22.5" x14ac:dyDescent="0.25">
      <c r="B115" s="1" t="s">
        <v>46</v>
      </c>
      <c r="C115" s="20" t="s">
        <v>47</v>
      </c>
      <c r="D115" s="21">
        <v>10116</v>
      </c>
      <c r="E115" s="21">
        <v>11549.7</v>
      </c>
      <c r="F115" s="21">
        <f t="shared" si="12"/>
        <v>114.1725978647687</v>
      </c>
    </row>
    <row r="116" spans="2:6" ht="33.75" x14ac:dyDescent="0.25">
      <c r="B116" s="3" t="s">
        <v>50</v>
      </c>
      <c r="C116" s="18" t="s">
        <v>51</v>
      </c>
      <c r="D116" s="19">
        <f>D117+D119</f>
        <v>40</v>
      </c>
      <c r="E116" s="19">
        <f>E117+E119</f>
        <v>68.800000000000011</v>
      </c>
      <c r="F116" s="19">
        <f>(E116/D116)*100</f>
        <v>172.00000000000003</v>
      </c>
    </row>
    <row r="117" spans="2:6" ht="22.5" x14ac:dyDescent="0.25">
      <c r="B117" s="1" t="s">
        <v>54</v>
      </c>
      <c r="C117" s="20" t="s">
        <v>55</v>
      </c>
      <c r="D117" s="21">
        <f>D118</f>
        <v>40</v>
      </c>
      <c r="E117" s="21">
        <f>E118</f>
        <v>38.700000000000003</v>
      </c>
      <c r="F117" s="21">
        <f t="shared" ref="F117:F118" si="13">(E117/D117)*100</f>
        <v>96.75</v>
      </c>
    </row>
    <row r="118" spans="2:6" ht="67.5" x14ac:dyDescent="0.25">
      <c r="B118" s="1" t="s">
        <v>58</v>
      </c>
      <c r="C118" s="20" t="s">
        <v>59</v>
      </c>
      <c r="D118" s="21">
        <v>40</v>
      </c>
      <c r="E118" s="21">
        <v>38.700000000000003</v>
      </c>
      <c r="F118" s="21">
        <f t="shared" si="13"/>
        <v>96.75</v>
      </c>
    </row>
    <row r="119" spans="2:6" ht="22.5" x14ac:dyDescent="0.25">
      <c r="B119" s="1" t="s">
        <v>62</v>
      </c>
      <c r="C119" s="20" t="s">
        <v>63</v>
      </c>
      <c r="D119" s="21">
        <f>D120</f>
        <v>0</v>
      </c>
      <c r="E119" s="21">
        <f>E120</f>
        <v>30.1</v>
      </c>
      <c r="F119" s="21">
        <v>0</v>
      </c>
    </row>
    <row r="120" spans="2:6" ht="56.25" x14ac:dyDescent="0.25">
      <c r="B120" s="1" t="s">
        <v>66</v>
      </c>
      <c r="C120" s="20" t="s">
        <v>67</v>
      </c>
      <c r="D120" s="21">
        <v>0</v>
      </c>
      <c r="E120" s="21">
        <v>30.1</v>
      </c>
      <c r="F120" s="21">
        <v>0</v>
      </c>
    </row>
    <row r="121" spans="2:6" ht="56.25" x14ac:dyDescent="0.25">
      <c r="B121" s="3" t="s">
        <v>70</v>
      </c>
      <c r="C121" s="18" t="s">
        <v>71</v>
      </c>
      <c r="D121" s="19">
        <f>D122+D125</f>
        <v>31710</v>
      </c>
      <c r="E121" s="19">
        <f>E122+E125</f>
        <v>33473.599999999999</v>
      </c>
      <c r="F121" s="19">
        <f>(E121/D121)*100</f>
        <v>105.56165247555975</v>
      </c>
    </row>
    <row r="122" spans="2:6" ht="56.25" x14ac:dyDescent="0.25">
      <c r="B122" s="1" t="s">
        <v>74</v>
      </c>
      <c r="C122" s="20" t="s">
        <v>75</v>
      </c>
      <c r="D122" s="21">
        <f>D123</f>
        <v>27492</v>
      </c>
      <c r="E122" s="21">
        <f>E123</f>
        <v>28670.6</v>
      </c>
      <c r="F122" s="21">
        <f t="shared" ref="F122:F155" si="14">(E122/D122)*100</f>
        <v>104.28706532809544</v>
      </c>
    </row>
    <row r="123" spans="2:6" ht="45" x14ac:dyDescent="0.25">
      <c r="B123" s="1" t="s">
        <v>78</v>
      </c>
      <c r="C123" s="20" t="s">
        <v>79</v>
      </c>
      <c r="D123" s="21">
        <f>D124</f>
        <v>27492</v>
      </c>
      <c r="E123" s="21">
        <f>E124</f>
        <v>28670.6</v>
      </c>
      <c r="F123" s="21">
        <f t="shared" si="14"/>
        <v>104.28706532809544</v>
      </c>
    </row>
    <row r="124" spans="2:6" x14ac:dyDescent="0.25">
      <c r="B124" s="1" t="s">
        <v>82</v>
      </c>
      <c r="C124" s="20" t="s">
        <v>83</v>
      </c>
      <c r="D124" s="21">
        <v>27492</v>
      </c>
      <c r="E124" s="21">
        <v>28670.6</v>
      </c>
      <c r="F124" s="21">
        <f t="shared" si="14"/>
        <v>104.28706532809544</v>
      </c>
    </row>
    <row r="125" spans="2:6" ht="67.5" x14ac:dyDescent="0.25">
      <c r="B125" s="1" t="s">
        <v>86</v>
      </c>
      <c r="C125" s="20" t="s">
        <v>87</v>
      </c>
      <c r="D125" s="21">
        <f>D126</f>
        <v>4218</v>
      </c>
      <c r="E125" s="21">
        <f>E126</f>
        <v>4803</v>
      </c>
      <c r="F125" s="21">
        <f t="shared" si="14"/>
        <v>113.86913229018492</v>
      </c>
    </row>
    <row r="126" spans="2:6" ht="67.5" x14ac:dyDescent="0.25">
      <c r="B126" s="1" t="s">
        <v>90</v>
      </c>
      <c r="C126" s="20" t="s">
        <v>91</v>
      </c>
      <c r="D126" s="21">
        <f>D127+D128</f>
        <v>4218</v>
      </c>
      <c r="E126" s="21">
        <f>E127+E128</f>
        <v>4803</v>
      </c>
      <c r="F126" s="21">
        <f t="shared" si="14"/>
        <v>113.86913229018492</v>
      </c>
    </row>
    <row r="127" spans="2:6" ht="56.25" x14ac:dyDescent="0.25">
      <c r="B127" s="1" t="s">
        <v>94</v>
      </c>
      <c r="C127" s="20" t="s">
        <v>95</v>
      </c>
      <c r="D127" s="21">
        <v>1800</v>
      </c>
      <c r="E127" s="21">
        <v>2226.6999999999998</v>
      </c>
      <c r="F127" s="21">
        <f t="shared" si="14"/>
        <v>123.70555555555553</v>
      </c>
    </row>
    <row r="128" spans="2:6" ht="56.25" x14ac:dyDescent="0.25">
      <c r="B128" s="1" t="s">
        <v>98</v>
      </c>
      <c r="C128" s="20" t="s">
        <v>99</v>
      </c>
      <c r="D128" s="21">
        <v>2418</v>
      </c>
      <c r="E128" s="21">
        <v>2576.3000000000002</v>
      </c>
      <c r="F128" s="21">
        <f t="shared" si="14"/>
        <v>106.54673283705543</v>
      </c>
    </row>
    <row r="129" spans="2:6" x14ac:dyDescent="0.25">
      <c r="B129" s="3" t="s">
        <v>102</v>
      </c>
      <c r="C129" s="18" t="s">
        <v>103</v>
      </c>
      <c r="D129" s="19">
        <f>D130</f>
        <v>572</v>
      </c>
      <c r="E129" s="19">
        <f>E130</f>
        <v>590.20000000000005</v>
      </c>
      <c r="F129" s="19">
        <f t="shared" si="14"/>
        <v>103.1818181818182</v>
      </c>
    </row>
    <row r="130" spans="2:6" x14ac:dyDescent="0.25">
      <c r="B130" s="3" t="s">
        <v>106</v>
      </c>
      <c r="C130" s="18" t="s">
        <v>107</v>
      </c>
      <c r="D130" s="19">
        <f>D131+D134+D136</f>
        <v>572</v>
      </c>
      <c r="E130" s="19">
        <f>E131+E134+E136</f>
        <v>590.20000000000005</v>
      </c>
      <c r="F130" s="19">
        <f t="shared" si="14"/>
        <v>103.1818181818182</v>
      </c>
    </row>
    <row r="131" spans="2:6" ht="22.5" x14ac:dyDescent="0.25">
      <c r="B131" s="1" t="s">
        <v>110</v>
      </c>
      <c r="C131" s="20" t="s">
        <v>111</v>
      </c>
      <c r="D131" s="21">
        <f>D132+D133</f>
        <v>458</v>
      </c>
      <c r="E131" s="21">
        <f>E132+E133</f>
        <v>482.7</v>
      </c>
      <c r="F131" s="21">
        <f t="shared" si="14"/>
        <v>105.39301310043668</v>
      </c>
    </row>
    <row r="132" spans="2:6" ht="22.5" x14ac:dyDescent="0.25">
      <c r="B132" s="1" t="s">
        <v>114</v>
      </c>
      <c r="C132" s="20" t="s">
        <v>115</v>
      </c>
      <c r="D132" s="21">
        <v>0</v>
      </c>
      <c r="E132" s="21">
        <v>0.2</v>
      </c>
      <c r="F132" s="21">
        <v>0</v>
      </c>
    </row>
    <row r="133" spans="2:6" ht="45" x14ac:dyDescent="0.25">
      <c r="B133" s="1" t="s">
        <v>118</v>
      </c>
      <c r="C133" s="20" t="s">
        <v>119</v>
      </c>
      <c r="D133" s="21">
        <v>458</v>
      </c>
      <c r="E133" s="21">
        <v>482.5</v>
      </c>
      <c r="F133" s="21">
        <f t="shared" si="14"/>
        <v>105.34934497816595</v>
      </c>
    </row>
    <row r="134" spans="2:6" x14ac:dyDescent="0.25">
      <c r="B134" s="1" t="s">
        <v>122</v>
      </c>
      <c r="C134" s="20" t="s">
        <v>123</v>
      </c>
      <c r="D134" s="21">
        <f>D135</f>
        <v>56</v>
      </c>
      <c r="E134" s="21">
        <f>E135</f>
        <v>51</v>
      </c>
      <c r="F134" s="21">
        <f t="shared" si="14"/>
        <v>91.071428571428569</v>
      </c>
    </row>
    <row r="135" spans="2:6" ht="33.75" x14ac:dyDescent="0.25">
      <c r="B135" s="1" t="s">
        <v>126</v>
      </c>
      <c r="C135" s="20" t="s">
        <v>127</v>
      </c>
      <c r="D135" s="21">
        <v>56</v>
      </c>
      <c r="E135" s="21">
        <v>51</v>
      </c>
      <c r="F135" s="21">
        <f t="shared" si="14"/>
        <v>91.071428571428569</v>
      </c>
    </row>
    <row r="136" spans="2:6" x14ac:dyDescent="0.25">
      <c r="B136" s="1" t="s">
        <v>130</v>
      </c>
      <c r="C136" s="20" t="s">
        <v>131</v>
      </c>
      <c r="D136" s="21">
        <f>D137</f>
        <v>58</v>
      </c>
      <c r="E136" s="21">
        <f>E137</f>
        <v>56.5</v>
      </c>
      <c r="F136" s="21">
        <f t="shared" si="14"/>
        <v>97.41379310344827</v>
      </c>
    </row>
    <row r="137" spans="2:6" x14ac:dyDescent="0.25">
      <c r="B137" s="1" t="s">
        <v>134</v>
      </c>
      <c r="C137" s="20" t="s">
        <v>135</v>
      </c>
      <c r="D137" s="21">
        <f>D138</f>
        <v>58</v>
      </c>
      <c r="E137" s="21">
        <f>E138</f>
        <v>56.5</v>
      </c>
      <c r="F137" s="21">
        <f t="shared" si="14"/>
        <v>97.41379310344827</v>
      </c>
    </row>
    <row r="138" spans="2:6" ht="33.75" x14ac:dyDescent="0.25">
      <c r="B138" s="1" t="s">
        <v>138</v>
      </c>
      <c r="C138" s="20" t="s">
        <v>139</v>
      </c>
      <c r="D138" s="21">
        <v>58</v>
      </c>
      <c r="E138" s="21">
        <v>56.5</v>
      </c>
      <c r="F138" s="21">
        <f t="shared" si="14"/>
        <v>97.41379310344827</v>
      </c>
    </row>
    <row r="139" spans="2:6" ht="22.5" x14ac:dyDescent="0.25">
      <c r="B139" s="3" t="s">
        <v>142</v>
      </c>
      <c r="C139" s="18" t="s">
        <v>143</v>
      </c>
      <c r="D139" s="19">
        <f>D140+D145</f>
        <v>34511.699999999997</v>
      </c>
      <c r="E139" s="19">
        <f>E140+E145</f>
        <v>36216.5</v>
      </c>
      <c r="F139" s="19">
        <f t="shared" si="14"/>
        <v>104.93977404764183</v>
      </c>
    </row>
    <row r="140" spans="2:6" x14ac:dyDescent="0.25">
      <c r="B140" s="3" t="s">
        <v>148</v>
      </c>
      <c r="C140" s="18" t="s">
        <v>149</v>
      </c>
      <c r="D140" s="19">
        <f>D141</f>
        <v>10600</v>
      </c>
      <c r="E140" s="19">
        <f>E141</f>
        <v>11853.900000000001</v>
      </c>
      <c r="F140" s="19">
        <f t="shared" si="14"/>
        <v>111.82924528301888</v>
      </c>
    </row>
    <row r="141" spans="2:6" x14ac:dyDescent="0.25">
      <c r="B141" s="1" t="s">
        <v>152</v>
      </c>
      <c r="C141" s="20" t="s">
        <v>153</v>
      </c>
      <c r="D141" s="21">
        <f>D142</f>
        <v>10600</v>
      </c>
      <c r="E141" s="21">
        <f>E142</f>
        <v>11853.900000000001</v>
      </c>
      <c r="F141" s="21">
        <f t="shared" si="14"/>
        <v>111.82924528301888</v>
      </c>
    </row>
    <row r="142" spans="2:6" ht="22.5" x14ac:dyDescent="0.25">
      <c r="B142" s="1" t="s">
        <v>156</v>
      </c>
      <c r="C142" s="20" t="s">
        <v>157</v>
      </c>
      <c r="D142" s="21">
        <f>D143+D144</f>
        <v>10600</v>
      </c>
      <c r="E142" s="21">
        <f>E143+E144</f>
        <v>11853.900000000001</v>
      </c>
      <c r="F142" s="21">
        <f t="shared" si="14"/>
        <v>111.82924528301888</v>
      </c>
    </row>
    <row r="143" spans="2:6" ht="22.5" x14ac:dyDescent="0.25">
      <c r="B143" s="1" t="s">
        <v>162</v>
      </c>
      <c r="C143" s="20" t="s">
        <v>163</v>
      </c>
      <c r="D143" s="21">
        <v>5100</v>
      </c>
      <c r="E143" s="21">
        <v>5720.6</v>
      </c>
      <c r="F143" s="21">
        <f t="shared" si="14"/>
        <v>112.1686274509804</v>
      </c>
    </row>
    <row r="144" spans="2:6" ht="22.5" x14ac:dyDescent="0.25">
      <c r="B144" s="1" t="s">
        <v>168</v>
      </c>
      <c r="C144" s="20" t="s">
        <v>169</v>
      </c>
      <c r="D144" s="21">
        <v>5500</v>
      </c>
      <c r="E144" s="21">
        <v>6133.3</v>
      </c>
      <c r="F144" s="21">
        <f t="shared" si="14"/>
        <v>111.51454545454547</v>
      </c>
    </row>
    <row r="145" spans="2:6" x14ac:dyDescent="0.25">
      <c r="B145" s="3" t="s">
        <v>174</v>
      </c>
      <c r="C145" s="18" t="s">
        <v>175</v>
      </c>
      <c r="D145" s="19">
        <f>D146+D148</f>
        <v>23911.7</v>
      </c>
      <c r="E145" s="19">
        <f>E146+E148</f>
        <v>24362.600000000002</v>
      </c>
      <c r="F145" s="19">
        <f t="shared" si="14"/>
        <v>101.88568775954867</v>
      </c>
    </row>
    <row r="146" spans="2:6" ht="22.5" x14ac:dyDescent="0.25">
      <c r="B146" s="1" t="s">
        <v>180</v>
      </c>
      <c r="C146" s="20" t="s">
        <v>181</v>
      </c>
      <c r="D146" s="21">
        <f>D147</f>
        <v>138.69999999999999</v>
      </c>
      <c r="E146" s="21">
        <f>E147</f>
        <v>146.4</v>
      </c>
      <c r="F146" s="21">
        <f t="shared" si="14"/>
        <v>105.5515501081471</v>
      </c>
    </row>
    <row r="147" spans="2:6" ht="22.5" x14ac:dyDescent="0.25">
      <c r="B147" s="1" t="s">
        <v>186</v>
      </c>
      <c r="C147" s="20" t="s">
        <v>187</v>
      </c>
      <c r="D147" s="21">
        <v>138.69999999999999</v>
      </c>
      <c r="E147" s="21">
        <v>146.4</v>
      </c>
      <c r="F147" s="21">
        <f t="shared" si="14"/>
        <v>105.5515501081471</v>
      </c>
    </row>
    <row r="148" spans="2:6" x14ac:dyDescent="0.25">
      <c r="B148" s="1" t="s">
        <v>192</v>
      </c>
      <c r="C148" s="20" t="s">
        <v>193</v>
      </c>
      <c r="D148" s="21">
        <f>D149</f>
        <v>23773</v>
      </c>
      <c r="E148" s="21">
        <f>E149</f>
        <v>24216.2</v>
      </c>
      <c r="F148" s="21">
        <f t="shared" si="14"/>
        <v>101.86429983594836</v>
      </c>
    </row>
    <row r="149" spans="2:6" x14ac:dyDescent="0.25">
      <c r="B149" s="1" t="s">
        <v>198</v>
      </c>
      <c r="C149" s="20" t="s">
        <v>199</v>
      </c>
      <c r="D149" s="21">
        <v>23773</v>
      </c>
      <c r="E149" s="21">
        <v>24216.2</v>
      </c>
      <c r="F149" s="21">
        <f t="shared" si="14"/>
        <v>101.86429983594836</v>
      </c>
    </row>
    <row r="150" spans="2:6" x14ac:dyDescent="0.25">
      <c r="B150" s="3" t="s">
        <v>204</v>
      </c>
      <c r="C150" s="18" t="s">
        <v>205</v>
      </c>
      <c r="D150" s="19">
        <f>D151+D154+D159</f>
        <v>277519</v>
      </c>
      <c r="E150" s="19">
        <f>E151+E154+E159</f>
        <v>292751.30000000005</v>
      </c>
      <c r="F150" s="19">
        <f t="shared" si="14"/>
        <v>105.48874131140573</v>
      </c>
    </row>
    <row r="151" spans="2:6" ht="56.25" x14ac:dyDescent="0.25">
      <c r="B151" s="3" t="s">
        <v>210</v>
      </c>
      <c r="C151" s="18" t="s">
        <v>211</v>
      </c>
      <c r="D151" s="19">
        <f>D152</f>
        <v>5579</v>
      </c>
      <c r="E151" s="19">
        <f>E152</f>
        <v>5627.1</v>
      </c>
      <c r="F151" s="19">
        <f t="shared" si="14"/>
        <v>100.86216167772002</v>
      </c>
    </row>
    <row r="152" spans="2:6" ht="56.25" x14ac:dyDescent="0.25">
      <c r="B152" s="1" t="s">
        <v>216</v>
      </c>
      <c r="C152" s="20" t="s">
        <v>217</v>
      </c>
      <c r="D152" s="21">
        <f>D153</f>
        <v>5579</v>
      </c>
      <c r="E152" s="21">
        <f>E153</f>
        <v>5627.1</v>
      </c>
      <c r="F152" s="21">
        <f t="shared" si="14"/>
        <v>100.86216167772002</v>
      </c>
    </row>
    <row r="153" spans="2:6" ht="56.25" x14ac:dyDescent="0.25">
      <c r="B153" s="1" t="s">
        <v>222</v>
      </c>
      <c r="C153" s="20" t="s">
        <v>223</v>
      </c>
      <c r="D153" s="21">
        <v>5579</v>
      </c>
      <c r="E153" s="21">
        <v>5627.1</v>
      </c>
      <c r="F153" s="21">
        <f t="shared" si="14"/>
        <v>100.86216167772002</v>
      </c>
    </row>
    <row r="154" spans="2:6" ht="22.5" x14ac:dyDescent="0.25">
      <c r="B154" s="3" t="s">
        <v>228</v>
      </c>
      <c r="C154" s="18" t="s">
        <v>229</v>
      </c>
      <c r="D154" s="19">
        <f>D155+D157</f>
        <v>156240</v>
      </c>
      <c r="E154" s="19">
        <f>E155+E157</f>
        <v>165642.80000000002</v>
      </c>
      <c r="F154" s="19">
        <f t="shared" si="14"/>
        <v>106.01817716333845</v>
      </c>
    </row>
    <row r="155" spans="2:6" ht="22.5" x14ac:dyDescent="0.25">
      <c r="B155" s="1" t="s">
        <v>234</v>
      </c>
      <c r="C155" s="20" t="s">
        <v>235</v>
      </c>
      <c r="D155" s="21">
        <f>D156</f>
        <v>155000</v>
      </c>
      <c r="E155" s="21">
        <f>E156</f>
        <v>163463.1</v>
      </c>
      <c r="F155" s="21">
        <f t="shared" si="14"/>
        <v>105.46006451612904</v>
      </c>
    </row>
    <row r="156" spans="2:6" ht="33.75" x14ac:dyDescent="0.25">
      <c r="B156" s="1" t="s">
        <v>240</v>
      </c>
      <c r="C156" s="20" t="s">
        <v>241</v>
      </c>
      <c r="D156" s="21">
        <v>155000</v>
      </c>
      <c r="E156" s="21">
        <v>163463.1</v>
      </c>
      <c r="F156" s="21">
        <f t="shared" ref="F156:F166" si="15">(E156/D156)*100</f>
        <v>105.46006451612904</v>
      </c>
    </row>
    <row r="157" spans="2:6" ht="33.75" x14ac:dyDescent="0.25">
      <c r="B157" s="1" t="s">
        <v>246</v>
      </c>
      <c r="C157" s="20" t="s">
        <v>247</v>
      </c>
      <c r="D157" s="21">
        <f>D158</f>
        <v>1240</v>
      </c>
      <c r="E157" s="21">
        <f>E158</f>
        <v>2179.6999999999998</v>
      </c>
      <c r="F157" s="21">
        <f t="shared" si="15"/>
        <v>175.7822580645161</v>
      </c>
    </row>
    <row r="158" spans="2:6" ht="33.75" x14ac:dyDescent="0.25">
      <c r="B158" s="1" t="s">
        <v>252</v>
      </c>
      <c r="C158" s="20" t="s">
        <v>253</v>
      </c>
      <c r="D158" s="21">
        <v>1240</v>
      </c>
      <c r="E158" s="21">
        <v>2179.6999999999998</v>
      </c>
      <c r="F158" s="21">
        <f t="shared" si="15"/>
        <v>175.7822580645161</v>
      </c>
    </row>
    <row r="159" spans="2:6" ht="45" x14ac:dyDescent="0.25">
      <c r="B159" s="3" t="s">
        <v>256</v>
      </c>
      <c r="C159" s="18" t="s">
        <v>257</v>
      </c>
      <c r="D159" s="19">
        <f>D160</f>
        <v>115700</v>
      </c>
      <c r="E159" s="19">
        <f>E160</f>
        <v>121481.4</v>
      </c>
      <c r="F159" s="19">
        <f t="shared" si="15"/>
        <v>104.99688850475366</v>
      </c>
    </row>
    <row r="160" spans="2:6" ht="45" x14ac:dyDescent="0.25">
      <c r="B160" s="1" t="s">
        <v>260</v>
      </c>
      <c r="C160" s="20" t="s">
        <v>261</v>
      </c>
      <c r="D160" s="21">
        <f>D161</f>
        <v>115700</v>
      </c>
      <c r="E160" s="21">
        <f>E161</f>
        <v>121481.4</v>
      </c>
      <c r="F160" s="21">
        <f t="shared" si="15"/>
        <v>104.99688850475366</v>
      </c>
    </row>
    <row r="161" spans="2:6" ht="56.25" x14ac:dyDescent="0.25">
      <c r="B161" s="1" t="s">
        <v>266</v>
      </c>
      <c r="C161" s="20" t="s">
        <v>267</v>
      </c>
      <c r="D161" s="21">
        <v>115700</v>
      </c>
      <c r="E161" s="21">
        <v>121481.4</v>
      </c>
      <c r="F161" s="21">
        <f t="shared" si="15"/>
        <v>104.99688850475366</v>
      </c>
    </row>
    <row r="162" spans="2:6" x14ac:dyDescent="0.25">
      <c r="B162" s="3" t="s">
        <v>272</v>
      </c>
      <c r="C162" s="18" t="s">
        <v>273</v>
      </c>
      <c r="D162" s="19">
        <f>D163+D214+D216+D227+D238</f>
        <v>18995</v>
      </c>
      <c r="E162" s="19">
        <f>E163+E214+E216+E227+E238</f>
        <v>25545.399999999998</v>
      </c>
      <c r="F162" s="19">
        <f t="shared" si="15"/>
        <v>134.48486443800999</v>
      </c>
    </row>
    <row r="163" spans="2:6" ht="22.5" x14ac:dyDescent="0.25">
      <c r="B163" s="3" t="s">
        <v>278</v>
      </c>
      <c r="C163" s="18" t="s">
        <v>279</v>
      </c>
      <c r="D163" s="19">
        <f>D164+D169+D176+D181+D186+D189+D194+D196+D201+D208</f>
        <v>4341</v>
      </c>
      <c r="E163" s="19">
        <f>E164+E169+E176+E181+E186+E189+E194+E196+E201+E208</f>
        <v>5012.3999999999996</v>
      </c>
      <c r="F163" s="19">
        <f t="shared" si="15"/>
        <v>115.46648237733241</v>
      </c>
    </row>
    <row r="164" spans="2:6" ht="33.75" x14ac:dyDescent="0.25">
      <c r="B164" s="1" t="s">
        <v>284</v>
      </c>
      <c r="C164" s="20" t="s">
        <v>285</v>
      </c>
      <c r="D164" s="21">
        <f>D165</f>
        <v>6</v>
      </c>
      <c r="E164" s="21">
        <f>E165</f>
        <v>31.7</v>
      </c>
      <c r="F164" s="21">
        <f t="shared" si="15"/>
        <v>528.33333333333337</v>
      </c>
    </row>
    <row r="165" spans="2:6" ht="45" x14ac:dyDescent="0.25">
      <c r="B165" s="1" t="s">
        <v>290</v>
      </c>
      <c r="C165" s="20" t="s">
        <v>291</v>
      </c>
      <c r="D165" s="21">
        <f>D166+D167+D168</f>
        <v>6</v>
      </c>
      <c r="E165" s="21">
        <f>E166+E167+E168</f>
        <v>31.7</v>
      </c>
      <c r="F165" s="21">
        <f t="shared" si="15"/>
        <v>528.33333333333337</v>
      </c>
    </row>
    <row r="166" spans="2:6" ht="78.75" x14ac:dyDescent="0.25">
      <c r="B166" s="1" t="s">
        <v>296</v>
      </c>
      <c r="C166" s="20" t="s">
        <v>297</v>
      </c>
      <c r="D166" s="21">
        <v>6</v>
      </c>
      <c r="E166" s="21">
        <v>12</v>
      </c>
      <c r="F166" s="21">
        <f t="shared" si="15"/>
        <v>200</v>
      </c>
    </row>
    <row r="167" spans="2:6" ht="56.25" x14ac:dyDescent="0.25">
      <c r="B167" s="1" t="s">
        <v>302</v>
      </c>
      <c r="C167" s="20" t="s">
        <v>303</v>
      </c>
      <c r="D167" s="21">
        <v>0</v>
      </c>
      <c r="E167" s="21">
        <v>4.7</v>
      </c>
      <c r="F167" s="21">
        <v>0</v>
      </c>
    </row>
    <row r="168" spans="2:6" ht="56.25" x14ac:dyDescent="0.25">
      <c r="B168" s="1" t="s">
        <v>308</v>
      </c>
      <c r="C168" s="20" t="s">
        <v>309</v>
      </c>
      <c r="D168" s="21">
        <v>0</v>
      </c>
      <c r="E168" s="21">
        <v>15</v>
      </c>
      <c r="F168" s="21">
        <v>0</v>
      </c>
    </row>
    <row r="169" spans="2:6" ht="45" x14ac:dyDescent="0.25">
      <c r="B169" s="1" t="s">
        <v>314</v>
      </c>
      <c r="C169" s="20" t="s">
        <v>315</v>
      </c>
      <c r="D169" s="21">
        <f>D170</f>
        <v>63.5</v>
      </c>
      <c r="E169" s="21">
        <f>E170</f>
        <v>77</v>
      </c>
      <c r="F169" s="21">
        <f>(E169/D169)*100</f>
        <v>121.25984251968505</v>
      </c>
    </row>
    <row r="170" spans="2:6" ht="67.5" x14ac:dyDescent="0.25">
      <c r="B170" s="1" t="s">
        <v>319</v>
      </c>
      <c r="C170" s="20" t="s">
        <v>320</v>
      </c>
      <c r="D170" s="21">
        <f>D171+D172+D173+D174+D175</f>
        <v>63.5</v>
      </c>
      <c r="E170" s="21">
        <f>E171+E172+E173+E174+E175</f>
        <v>77</v>
      </c>
      <c r="F170" s="21">
        <f>(E170/D170)*100</f>
        <v>121.25984251968505</v>
      </c>
    </row>
    <row r="171" spans="2:6" ht="112.5" x14ac:dyDescent="0.25">
      <c r="B171" s="1" t="s">
        <v>323</v>
      </c>
      <c r="C171" s="20" t="s">
        <v>324</v>
      </c>
      <c r="D171" s="21">
        <v>2</v>
      </c>
      <c r="E171" s="21">
        <v>8</v>
      </c>
      <c r="F171" s="21">
        <f t="shared" ref="F171:F185" si="16">(E171/D171)*100</f>
        <v>400</v>
      </c>
    </row>
    <row r="172" spans="2:6" ht="90" x14ac:dyDescent="0.25">
      <c r="B172" s="1" t="s">
        <v>327</v>
      </c>
      <c r="C172" s="20" t="s">
        <v>328</v>
      </c>
      <c r="D172" s="21">
        <v>16</v>
      </c>
      <c r="E172" s="21">
        <v>20.100000000000001</v>
      </c>
      <c r="F172" s="21">
        <f t="shared" si="16"/>
        <v>125.62500000000001</v>
      </c>
    </row>
    <row r="173" spans="2:6" ht="78.75" x14ac:dyDescent="0.25">
      <c r="B173" s="1" t="s">
        <v>331</v>
      </c>
      <c r="C173" s="20" t="s">
        <v>332</v>
      </c>
      <c r="D173" s="21">
        <v>2</v>
      </c>
      <c r="E173" s="21">
        <v>1</v>
      </c>
      <c r="F173" s="21">
        <f t="shared" si="16"/>
        <v>50</v>
      </c>
    </row>
    <row r="174" spans="2:6" ht="67.5" x14ac:dyDescent="0.25">
      <c r="B174" s="1" t="s">
        <v>335</v>
      </c>
      <c r="C174" s="20" t="s">
        <v>336</v>
      </c>
      <c r="D174" s="21">
        <v>42.5</v>
      </c>
      <c r="E174" s="21">
        <v>46.6</v>
      </c>
      <c r="F174" s="21">
        <f t="shared" si="16"/>
        <v>109.64705882352941</v>
      </c>
    </row>
    <row r="175" spans="2:6" ht="67.5" x14ac:dyDescent="0.25">
      <c r="B175" s="1" t="s">
        <v>339</v>
      </c>
      <c r="C175" s="20" t="s">
        <v>340</v>
      </c>
      <c r="D175" s="21">
        <v>1</v>
      </c>
      <c r="E175" s="21">
        <v>1.3</v>
      </c>
      <c r="F175" s="21">
        <f t="shared" si="16"/>
        <v>130</v>
      </c>
    </row>
    <row r="176" spans="2:6" ht="33.75" x14ac:dyDescent="0.25">
      <c r="B176" s="1" t="s">
        <v>343</v>
      </c>
      <c r="C176" s="20" t="s">
        <v>344</v>
      </c>
      <c r="D176" s="21">
        <f>D177+D180</f>
        <v>20.5</v>
      </c>
      <c r="E176" s="21">
        <f>E177+E180</f>
        <v>33.9</v>
      </c>
      <c r="F176" s="21">
        <f t="shared" si="16"/>
        <v>165.36585365853657</v>
      </c>
    </row>
    <row r="177" spans="2:6" ht="45" x14ac:dyDescent="0.25">
      <c r="B177" s="1" t="s">
        <v>347</v>
      </c>
      <c r="C177" s="20" t="s">
        <v>348</v>
      </c>
      <c r="D177" s="21">
        <v>5.5</v>
      </c>
      <c r="E177" s="21">
        <v>18.899999999999999</v>
      </c>
      <c r="F177" s="21">
        <f t="shared" si="16"/>
        <v>343.63636363636363</v>
      </c>
    </row>
    <row r="178" spans="2:6" ht="67.5" x14ac:dyDescent="0.25">
      <c r="B178" s="1" t="s">
        <v>351</v>
      </c>
      <c r="C178" s="20" t="s">
        <v>352</v>
      </c>
      <c r="D178" s="21">
        <v>0</v>
      </c>
      <c r="E178" s="21">
        <v>6.8</v>
      </c>
      <c r="F178" s="21">
        <v>0</v>
      </c>
    </row>
    <row r="179" spans="2:6" ht="56.25" x14ac:dyDescent="0.25">
      <c r="B179" s="1" t="s">
        <v>355</v>
      </c>
      <c r="C179" s="20" t="s">
        <v>356</v>
      </c>
      <c r="D179" s="21">
        <v>5.5</v>
      </c>
      <c r="E179" s="21">
        <v>12.1</v>
      </c>
      <c r="F179" s="21">
        <f t="shared" si="16"/>
        <v>219.99999999999997</v>
      </c>
    </row>
    <row r="180" spans="2:6" ht="45" x14ac:dyDescent="0.25">
      <c r="B180" s="1" t="s">
        <v>359</v>
      </c>
      <c r="C180" s="20" t="s">
        <v>360</v>
      </c>
      <c r="D180" s="21">
        <v>15</v>
      </c>
      <c r="E180" s="21">
        <v>15</v>
      </c>
      <c r="F180" s="21">
        <f t="shared" si="16"/>
        <v>100</v>
      </c>
    </row>
    <row r="181" spans="2:6" ht="40.5" customHeight="1" x14ac:dyDescent="0.25">
      <c r="B181" s="1" t="s">
        <v>363</v>
      </c>
      <c r="C181" s="20" t="s">
        <v>364</v>
      </c>
      <c r="D181" s="21">
        <f>D182+D184</f>
        <v>657</v>
      </c>
      <c r="E181" s="21">
        <f>E182+E184</f>
        <v>855</v>
      </c>
      <c r="F181" s="21">
        <f t="shared" si="16"/>
        <v>130.13698630136986</v>
      </c>
    </row>
    <row r="182" spans="2:6" ht="60" customHeight="1" x14ac:dyDescent="0.25">
      <c r="B182" s="1" t="s">
        <v>367</v>
      </c>
      <c r="C182" s="20" t="s">
        <v>368</v>
      </c>
      <c r="D182" s="21">
        <f>D183</f>
        <v>650</v>
      </c>
      <c r="E182" s="21">
        <f>E183</f>
        <v>841</v>
      </c>
      <c r="F182" s="21">
        <f t="shared" si="16"/>
        <v>129.38461538461539</v>
      </c>
    </row>
    <row r="183" spans="2:6" ht="78.75" customHeight="1" x14ac:dyDescent="0.25">
      <c r="B183" s="1" t="s">
        <v>371</v>
      </c>
      <c r="C183" s="20" t="s">
        <v>372</v>
      </c>
      <c r="D183" s="21">
        <v>650</v>
      </c>
      <c r="E183" s="21">
        <v>841</v>
      </c>
      <c r="F183" s="21">
        <f t="shared" si="16"/>
        <v>129.38461538461539</v>
      </c>
    </row>
    <row r="184" spans="2:6" ht="56.25" x14ac:dyDescent="0.25">
      <c r="B184" s="1" t="s">
        <v>375</v>
      </c>
      <c r="C184" s="20" t="s">
        <v>376</v>
      </c>
      <c r="D184" s="21">
        <f>D185</f>
        <v>7</v>
      </c>
      <c r="E184" s="21">
        <f>E185</f>
        <v>14</v>
      </c>
      <c r="F184" s="21">
        <f t="shared" si="16"/>
        <v>200</v>
      </c>
    </row>
    <row r="185" spans="2:6" ht="78.75" x14ac:dyDescent="0.25">
      <c r="B185" s="1" t="s">
        <v>379</v>
      </c>
      <c r="C185" s="20" t="s">
        <v>380</v>
      </c>
      <c r="D185" s="21">
        <v>7</v>
      </c>
      <c r="E185" s="21">
        <v>14</v>
      </c>
      <c r="F185" s="21">
        <f t="shared" si="16"/>
        <v>200</v>
      </c>
    </row>
    <row r="186" spans="2:6" ht="33.75" x14ac:dyDescent="0.25">
      <c r="B186" s="1" t="s">
        <v>383</v>
      </c>
      <c r="C186" s="20" t="s">
        <v>384</v>
      </c>
      <c r="D186" s="21">
        <f>D187</f>
        <v>0</v>
      </c>
      <c r="E186" s="21">
        <f>E187</f>
        <v>0.8</v>
      </c>
      <c r="F186" s="21">
        <v>0</v>
      </c>
    </row>
    <row r="187" spans="2:6" ht="45" x14ac:dyDescent="0.25">
      <c r="B187" s="1" t="s">
        <v>387</v>
      </c>
      <c r="C187" s="20" t="s">
        <v>388</v>
      </c>
      <c r="D187" s="21">
        <f>D188</f>
        <v>0</v>
      </c>
      <c r="E187" s="21">
        <f>E188</f>
        <v>0.8</v>
      </c>
      <c r="F187" s="21">
        <v>0</v>
      </c>
    </row>
    <row r="188" spans="2:6" ht="45" x14ac:dyDescent="0.25">
      <c r="B188" s="1" t="s">
        <v>391</v>
      </c>
      <c r="C188" s="20" t="s">
        <v>392</v>
      </c>
      <c r="D188" s="21">
        <v>0</v>
      </c>
      <c r="E188" s="21">
        <v>0.8</v>
      </c>
      <c r="F188" s="21">
        <v>0</v>
      </c>
    </row>
    <row r="189" spans="2:6" ht="45" x14ac:dyDescent="0.25">
      <c r="B189" s="1" t="s">
        <v>395</v>
      </c>
      <c r="C189" s="20" t="s">
        <v>396</v>
      </c>
      <c r="D189" s="21">
        <f>D190</f>
        <v>116</v>
      </c>
      <c r="E189" s="21">
        <f>E190</f>
        <v>179.2</v>
      </c>
      <c r="F189" s="21">
        <f>(E189/D189)*100</f>
        <v>154.48275862068965</v>
      </c>
    </row>
    <row r="190" spans="2:6" ht="56.25" x14ac:dyDescent="0.25">
      <c r="B190" s="1" t="s">
        <v>399</v>
      </c>
      <c r="C190" s="20" t="s">
        <v>400</v>
      </c>
      <c r="D190" s="21">
        <f>D191+D192+D193</f>
        <v>116</v>
      </c>
      <c r="E190" s="21">
        <f>E191+E192+E193</f>
        <v>179.2</v>
      </c>
      <c r="F190" s="21">
        <f t="shared" ref="F190:F195" si="17">(E190/D190)*100</f>
        <v>154.48275862068965</v>
      </c>
    </row>
    <row r="191" spans="2:6" ht="78.75" x14ac:dyDescent="0.25">
      <c r="B191" s="1" t="s">
        <v>402</v>
      </c>
      <c r="C191" s="20" t="s">
        <v>403</v>
      </c>
      <c r="D191" s="21">
        <v>1</v>
      </c>
      <c r="E191" s="21">
        <v>2.2999999999999998</v>
      </c>
      <c r="F191" s="21">
        <f t="shared" si="17"/>
        <v>229.99999999999997</v>
      </c>
    </row>
    <row r="192" spans="2:6" ht="78.75" x14ac:dyDescent="0.25">
      <c r="B192" s="1" t="s">
        <v>406</v>
      </c>
      <c r="C192" s="20" t="s">
        <v>407</v>
      </c>
      <c r="D192" s="21">
        <v>70</v>
      </c>
      <c r="E192" s="21">
        <v>128.69999999999999</v>
      </c>
      <c r="F192" s="21">
        <f t="shared" si="17"/>
        <v>183.85714285714283</v>
      </c>
    </row>
    <row r="193" spans="2:6" ht="67.5" x14ac:dyDescent="0.25">
      <c r="B193" s="1" t="s">
        <v>410</v>
      </c>
      <c r="C193" s="20" t="s">
        <v>411</v>
      </c>
      <c r="D193" s="21">
        <v>45</v>
      </c>
      <c r="E193" s="21">
        <v>48.2</v>
      </c>
      <c r="F193" s="21">
        <f t="shared" si="17"/>
        <v>107.11111111111111</v>
      </c>
    </row>
    <row r="194" spans="2:6" ht="56.25" x14ac:dyDescent="0.25">
      <c r="B194" s="1" t="s">
        <v>414</v>
      </c>
      <c r="C194" s="20" t="s">
        <v>415</v>
      </c>
      <c r="D194" s="21">
        <f>D195</f>
        <v>50</v>
      </c>
      <c r="E194" s="21">
        <f>E195</f>
        <v>100</v>
      </c>
      <c r="F194" s="21">
        <f t="shared" si="17"/>
        <v>200</v>
      </c>
    </row>
    <row r="195" spans="2:6" ht="123.75" x14ac:dyDescent="0.25">
      <c r="B195" s="1" t="s">
        <v>418</v>
      </c>
      <c r="C195" s="20" t="s">
        <v>419</v>
      </c>
      <c r="D195" s="21">
        <v>50</v>
      </c>
      <c r="E195" s="21">
        <v>100</v>
      </c>
      <c r="F195" s="21">
        <f t="shared" si="17"/>
        <v>200</v>
      </c>
    </row>
    <row r="196" spans="2:6" ht="33.75" x14ac:dyDescent="0.25">
      <c r="B196" s="1" t="s">
        <v>422</v>
      </c>
      <c r="C196" s="20" t="s">
        <v>423</v>
      </c>
      <c r="D196" s="21">
        <f>D197</f>
        <v>0</v>
      </c>
      <c r="E196" s="21">
        <f>E197</f>
        <v>2.2000000000000002</v>
      </c>
      <c r="F196" s="21">
        <v>0</v>
      </c>
    </row>
    <row r="197" spans="2:6" ht="56.25" x14ac:dyDescent="0.25">
      <c r="B197" s="1" t="s">
        <v>426</v>
      </c>
      <c r="C197" s="20" t="s">
        <v>427</v>
      </c>
      <c r="D197" s="21">
        <f>D198+D199+D200</f>
        <v>0</v>
      </c>
      <c r="E197" s="21">
        <f>E198+E199+E200</f>
        <v>2.2000000000000002</v>
      </c>
      <c r="F197" s="21">
        <v>0</v>
      </c>
    </row>
    <row r="198" spans="2:6" ht="78.75" x14ac:dyDescent="0.25">
      <c r="B198" s="1" t="s">
        <v>430</v>
      </c>
      <c r="C198" s="20" t="s">
        <v>431</v>
      </c>
      <c r="D198" s="21">
        <v>0</v>
      </c>
      <c r="E198" s="21">
        <v>0.5</v>
      </c>
      <c r="F198" s="21">
        <v>0</v>
      </c>
    </row>
    <row r="199" spans="2:6" ht="90" x14ac:dyDescent="0.25">
      <c r="B199" s="1" t="s">
        <v>434</v>
      </c>
      <c r="C199" s="20" t="s">
        <v>435</v>
      </c>
      <c r="D199" s="21">
        <v>0</v>
      </c>
      <c r="E199" s="21">
        <v>1.2</v>
      </c>
      <c r="F199" s="21">
        <v>0</v>
      </c>
    </row>
    <row r="200" spans="2:6" ht="56.25" x14ac:dyDescent="0.25">
      <c r="B200" s="1" t="s">
        <v>438</v>
      </c>
      <c r="C200" s="20" t="s">
        <v>439</v>
      </c>
      <c r="D200" s="21">
        <v>0</v>
      </c>
      <c r="E200" s="21">
        <v>0.5</v>
      </c>
      <c r="F200" s="21">
        <v>0</v>
      </c>
    </row>
    <row r="201" spans="2:6" ht="33.75" x14ac:dyDescent="0.25">
      <c r="B201" s="1" t="s">
        <v>441</v>
      </c>
      <c r="C201" s="20" t="s">
        <v>442</v>
      </c>
      <c r="D201" s="21">
        <f>D202</f>
        <v>38</v>
      </c>
      <c r="E201" s="21">
        <f>E202</f>
        <v>221.8</v>
      </c>
      <c r="F201" s="21">
        <f>(E201/D201)*100</f>
        <v>583.68421052631584</v>
      </c>
    </row>
    <row r="202" spans="2:6" ht="45" x14ac:dyDescent="0.25">
      <c r="B202" s="1" t="s">
        <v>445</v>
      </c>
      <c r="C202" s="20" t="s">
        <v>446</v>
      </c>
      <c r="D202" s="21">
        <f>D203+D204+D205+D206+D207</f>
        <v>38</v>
      </c>
      <c r="E202" s="21">
        <f>E203+E204+E205+E206+E207</f>
        <v>221.8</v>
      </c>
      <c r="F202" s="21">
        <f t="shared" ref="F202:F232" si="18">(E202/D202)*100</f>
        <v>583.68421052631584</v>
      </c>
    </row>
    <row r="203" spans="2:6" ht="112.5" x14ac:dyDescent="0.25">
      <c r="B203" s="1" t="s">
        <v>449</v>
      </c>
      <c r="C203" s="20" t="s">
        <v>450</v>
      </c>
      <c r="D203" s="21">
        <v>12</v>
      </c>
      <c r="E203" s="21">
        <v>17.8</v>
      </c>
      <c r="F203" s="21">
        <f t="shared" si="18"/>
        <v>148.33333333333334</v>
      </c>
    </row>
    <row r="204" spans="2:6" ht="56.25" x14ac:dyDescent="0.25">
      <c r="B204" s="1" t="s">
        <v>453</v>
      </c>
      <c r="C204" s="20" t="s">
        <v>454</v>
      </c>
      <c r="D204" s="21">
        <v>1.5</v>
      </c>
      <c r="E204" s="21">
        <v>3.8</v>
      </c>
      <c r="F204" s="21">
        <f t="shared" si="18"/>
        <v>253.33333333333331</v>
      </c>
    </row>
    <row r="205" spans="2:6" ht="78.75" x14ac:dyDescent="0.25">
      <c r="B205" s="1" t="s">
        <v>456</v>
      </c>
      <c r="C205" s="20" t="s">
        <v>457</v>
      </c>
      <c r="D205" s="21">
        <v>0</v>
      </c>
      <c r="E205" s="21">
        <v>90</v>
      </c>
      <c r="F205" s="21">
        <v>0</v>
      </c>
    </row>
    <row r="206" spans="2:6" ht="101.25" x14ac:dyDescent="0.25">
      <c r="B206" s="1" t="s">
        <v>460</v>
      </c>
      <c r="C206" s="20" t="s">
        <v>461</v>
      </c>
      <c r="D206" s="21">
        <v>0</v>
      </c>
      <c r="E206" s="21">
        <v>2.5</v>
      </c>
      <c r="F206" s="21">
        <v>0</v>
      </c>
    </row>
    <row r="207" spans="2:6" ht="45" x14ac:dyDescent="0.25">
      <c r="B207" s="1" t="s">
        <v>464</v>
      </c>
      <c r="C207" s="20" t="s">
        <v>465</v>
      </c>
      <c r="D207" s="21">
        <v>24.5</v>
      </c>
      <c r="E207" s="21">
        <v>107.7</v>
      </c>
      <c r="F207" s="21">
        <f t="shared" si="18"/>
        <v>439.59183673469386</v>
      </c>
    </row>
    <row r="208" spans="2:6" ht="45" x14ac:dyDescent="0.25">
      <c r="B208" s="1" t="s">
        <v>468</v>
      </c>
      <c r="C208" s="20" t="s">
        <v>469</v>
      </c>
      <c r="D208" s="21">
        <f>D209</f>
        <v>3390</v>
      </c>
      <c r="E208" s="21">
        <f>E209</f>
        <v>3510.8</v>
      </c>
      <c r="F208" s="21">
        <f t="shared" si="18"/>
        <v>103.56342182890856</v>
      </c>
    </row>
    <row r="209" spans="2:6" ht="56.25" x14ac:dyDescent="0.25">
      <c r="B209" s="1" t="s">
        <v>472</v>
      </c>
      <c r="C209" s="20" t="s">
        <v>473</v>
      </c>
      <c r="D209" s="21">
        <f>D210+D211+D212+D213</f>
        <v>3390</v>
      </c>
      <c r="E209" s="21">
        <f>E210+E211+E212+E213</f>
        <v>3510.8</v>
      </c>
      <c r="F209" s="21">
        <f t="shared" si="18"/>
        <v>103.56342182890856</v>
      </c>
    </row>
    <row r="210" spans="2:6" ht="67.5" x14ac:dyDescent="0.25">
      <c r="B210" s="1" t="s">
        <v>476</v>
      </c>
      <c r="C210" s="20" t="s">
        <v>477</v>
      </c>
      <c r="D210" s="21">
        <v>50</v>
      </c>
      <c r="E210" s="21">
        <v>32.5</v>
      </c>
      <c r="F210" s="21">
        <f t="shared" si="18"/>
        <v>65</v>
      </c>
    </row>
    <row r="211" spans="2:6" ht="157.5" x14ac:dyDescent="0.25">
      <c r="B211" s="1" t="s">
        <v>480</v>
      </c>
      <c r="C211" s="20" t="s">
        <v>481</v>
      </c>
      <c r="D211" s="21">
        <v>5</v>
      </c>
      <c r="E211" s="21">
        <v>5</v>
      </c>
      <c r="F211" s="21">
        <f t="shared" si="18"/>
        <v>100</v>
      </c>
    </row>
    <row r="212" spans="2:6" ht="78.75" x14ac:dyDescent="0.25">
      <c r="B212" s="1" t="s">
        <v>484</v>
      </c>
      <c r="C212" s="20" t="s">
        <v>485</v>
      </c>
      <c r="D212" s="21">
        <v>25</v>
      </c>
      <c r="E212" s="21">
        <v>45</v>
      </c>
      <c r="F212" s="21">
        <f t="shared" si="18"/>
        <v>180</v>
      </c>
    </row>
    <row r="213" spans="2:6" ht="56.25" x14ac:dyDescent="0.25">
      <c r="B213" s="1" t="s">
        <v>488</v>
      </c>
      <c r="C213" s="20" t="s">
        <v>489</v>
      </c>
      <c r="D213" s="21">
        <v>3310</v>
      </c>
      <c r="E213" s="21">
        <v>3428.3</v>
      </c>
      <c r="F213" s="21">
        <f t="shared" si="18"/>
        <v>103.57401812688822</v>
      </c>
    </row>
    <row r="214" spans="2:6" ht="22.5" x14ac:dyDescent="0.25">
      <c r="B214" s="3" t="s">
        <v>492</v>
      </c>
      <c r="C214" s="18" t="s">
        <v>493</v>
      </c>
      <c r="D214" s="19">
        <f>D215</f>
        <v>1600</v>
      </c>
      <c r="E214" s="19">
        <f>E215</f>
        <v>2307</v>
      </c>
      <c r="F214" s="19">
        <f t="shared" si="18"/>
        <v>144.1875</v>
      </c>
    </row>
    <row r="215" spans="2:6" ht="33.75" x14ac:dyDescent="0.25">
      <c r="B215" s="1" t="s">
        <v>496</v>
      </c>
      <c r="C215" s="20" t="s">
        <v>497</v>
      </c>
      <c r="D215" s="21">
        <v>1600</v>
      </c>
      <c r="E215" s="21">
        <v>2307</v>
      </c>
      <c r="F215" s="21">
        <f t="shared" si="18"/>
        <v>144.1875</v>
      </c>
    </row>
    <row r="216" spans="2:6" ht="67.5" x14ac:dyDescent="0.25">
      <c r="B216" s="3" t="s">
        <v>500</v>
      </c>
      <c r="C216" s="18" t="s">
        <v>501</v>
      </c>
      <c r="D216" s="19">
        <f>D217+D220</f>
        <v>7841</v>
      </c>
      <c r="E216" s="19">
        <f>E217+E220</f>
        <v>12733.2</v>
      </c>
      <c r="F216" s="19">
        <f t="shared" si="18"/>
        <v>162.39255197041194</v>
      </c>
    </row>
    <row r="217" spans="2:6" ht="33.75" x14ac:dyDescent="0.25">
      <c r="B217" s="1" t="s">
        <v>504</v>
      </c>
      <c r="C217" s="20" t="s">
        <v>505</v>
      </c>
      <c r="D217" s="21">
        <f>D218</f>
        <v>3700</v>
      </c>
      <c r="E217" s="21">
        <f>E218</f>
        <v>8202.6</v>
      </c>
      <c r="F217" s="21">
        <f t="shared" si="18"/>
        <v>221.69189189189188</v>
      </c>
    </row>
    <row r="218" spans="2:6" ht="45" x14ac:dyDescent="0.25">
      <c r="B218" s="1" t="s">
        <v>508</v>
      </c>
      <c r="C218" s="20" t="s">
        <v>509</v>
      </c>
      <c r="D218" s="21">
        <v>3700</v>
      </c>
      <c r="E218" s="21">
        <v>8202.6</v>
      </c>
      <c r="F218" s="21">
        <f t="shared" si="18"/>
        <v>221.69189189189188</v>
      </c>
    </row>
    <row r="219" spans="2:6" ht="56.25" x14ac:dyDescent="0.25">
      <c r="B219" s="1" t="s">
        <v>512</v>
      </c>
      <c r="C219" s="20" t="s">
        <v>513</v>
      </c>
      <c r="D219" s="21">
        <f>D220</f>
        <v>4141</v>
      </c>
      <c r="E219" s="21">
        <f>E220</f>
        <v>4530.5999999999995</v>
      </c>
      <c r="F219" s="21">
        <f t="shared" si="18"/>
        <v>109.40835546969329</v>
      </c>
    </row>
    <row r="220" spans="2:6" ht="45" x14ac:dyDescent="0.25">
      <c r="B220" s="1" t="s">
        <v>516</v>
      </c>
      <c r="C220" s="20" t="s">
        <v>517</v>
      </c>
      <c r="D220" s="21">
        <f>D221+D222+D223+D224+D225+D226</f>
        <v>4141</v>
      </c>
      <c r="E220" s="21">
        <f>E221+E222+E223+E224+E225+E226</f>
        <v>4530.5999999999995</v>
      </c>
      <c r="F220" s="21">
        <f t="shared" si="18"/>
        <v>109.40835546969329</v>
      </c>
    </row>
    <row r="221" spans="2:6" ht="45" x14ac:dyDescent="0.25">
      <c r="B221" s="1" t="s">
        <v>520</v>
      </c>
      <c r="C221" s="20" t="s">
        <v>521</v>
      </c>
      <c r="D221" s="21">
        <v>2600</v>
      </c>
      <c r="E221" s="21">
        <v>2789.6</v>
      </c>
      <c r="F221" s="21">
        <f t="shared" si="18"/>
        <v>107.29230769230769</v>
      </c>
    </row>
    <row r="222" spans="2:6" ht="56.25" x14ac:dyDescent="0.25">
      <c r="B222" s="1" t="s">
        <v>524</v>
      </c>
      <c r="C222" s="20" t="s">
        <v>525</v>
      </c>
      <c r="D222" s="21">
        <v>940</v>
      </c>
      <c r="E222" s="21">
        <v>1038.5999999999999</v>
      </c>
      <c r="F222" s="21">
        <f t="shared" si="18"/>
        <v>110.48936170212764</v>
      </c>
    </row>
    <row r="223" spans="2:6" ht="56.25" x14ac:dyDescent="0.25">
      <c r="B223" s="1" t="s">
        <v>528</v>
      </c>
      <c r="C223" s="20" t="s">
        <v>529</v>
      </c>
      <c r="D223" s="21">
        <v>75</v>
      </c>
      <c r="E223" s="21">
        <v>77.900000000000006</v>
      </c>
      <c r="F223" s="21">
        <f t="shared" si="18"/>
        <v>103.86666666666669</v>
      </c>
    </row>
    <row r="224" spans="2:6" ht="56.25" x14ac:dyDescent="0.25">
      <c r="B224" s="1" t="s">
        <v>532</v>
      </c>
      <c r="C224" s="20" t="s">
        <v>533</v>
      </c>
      <c r="D224" s="21">
        <v>1</v>
      </c>
      <c r="E224" s="21">
        <v>15.6</v>
      </c>
      <c r="F224" s="21">
        <f t="shared" si="18"/>
        <v>1560</v>
      </c>
    </row>
    <row r="225" spans="2:6" ht="78.75" x14ac:dyDescent="0.25">
      <c r="B225" s="1" t="s">
        <v>536</v>
      </c>
      <c r="C225" s="20" t="s">
        <v>537</v>
      </c>
      <c r="D225" s="21">
        <v>500</v>
      </c>
      <c r="E225" s="21">
        <v>583.9</v>
      </c>
      <c r="F225" s="21">
        <f t="shared" si="18"/>
        <v>116.78</v>
      </c>
    </row>
    <row r="226" spans="2:6" ht="67.5" x14ac:dyDescent="0.25">
      <c r="B226" s="1" t="s">
        <v>540</v>
      </c>
      <c r="C226" s="20" t="s">
        <v>541</v>
      </c>
      <c r="D226" s="21">
        <v>25</v>
      </c>
      <c r="E226" s="21">
        <v>25</v>
      </c>
      <c r="F226" s="21">
        <f t="shared" si="18"/>
        <v>100</v>
      </c>
    </row>
    <row r="227" spans="2:6" x14ac:dyDescent="0.25">
      <c r="B227" s="3" t="s">
        <v>544</v>
      </c>
      <c r="C227" s="18" t="s">
        <v>545</v>
      </c>
      <c r="D227" s="19">
        <f>D228+D231</f>
        <v>3070</v>
      </c>
      <c r="E227" s="19">
        <f>E230+E232+E233</f>
        <v>3106.8</v>
      </c>
      <c r="F227" s="19">
        <f t="shared" si="18"/>
        <v>101.19869706840392</v>
      </c>
    </row>
    <row r="228" spans="2:6" ht="56.25" x14ac:dyDescent="0.25">
      <c r="B228" s="1" t="s">
        <v>548</v>
      </c>
      <c r="C228" s="20" t="s">
        <v>549</v>
      </c>
      <c r="D228" s="21">
        <f>D229</f>
        <v>1350</v>
      </c>
      <c r="E228" s="21">
        <f>E229</f>
        <v>1353.4</v>
      </c>
      <c r="F228" s="21">
        <f t="shared" si="18"/>
        <v>100.25185185185185</v>
      </c>
    </row>
    <row r="229" spans="2:6" ht="45" x14ac:dyDescent="0.25">
      <c r="B229" s="1" t="s">
        <v>552</v>
      </c>
      <c r="C229" s="20" t="s">
        <v>553</v>
      </c>
      <c r="D229" s="21">
        <f>D230</f>
        <v>1350</v>
      </c>
      <c r="E229" s="21">
        <f>E230</f>
        <v>1353.4</v>
      </c>
      <c r="F229" s="21">
        <f t="shared" si="18"/>
        <v>100.25185185185185</v>
      </c>
    </row>
    <row r="230" spans="2:6" ht="45" x14ac:dyDescent="0.25">
      <c r="B230" s="1" t="s">
        <v>556</v>
      </c>
      <c r="C230" s="20" t="s">
        <v>557</v>
      </c>
      <c r="D230" s="21">
        <v>1350</v>
      </c>
      <c r="E230" s="21">
        <v>1353.4</v>
      </c>
      <c r="F230" s="21">
        <f t="shared" si="18"/>
        <v>100.25185185185185</v>
      </c>
    </row>
    <row r="231" spans="2:6" ht="22.5" x14ac:dyDescent="0.25">
      <c r="B231" s="1" t="s">
        <v>559</v>
      </c>
      <c r="C231" s="20" t="s">
        <v>560</v>
      </c>
      <c r="D231" s="21">
        <f>D232</f>
        <v>1720</v>
      </c>
      <c r="E231" s="21">
        <f>E232</f>
        <v>1741.9</v>
      </c>
      <c r="F231" s="21">
        <f t="shared" si="18"/>
        <v>101.2732558139535</v>
      </c>
    </row>
    <row r="232" spans="2:6" ht="33.75" x14ac:dyDescent="0.25">
      <c r="B232" s="1" t="s">
        <v>563</v>
      </c>
      <c r="C232" s="20" t="s">
        <v>564</v>
      </c>
      <c r="D232" s="21">
        <v>1720</v>
      </c>
      <c r="E232" s="21">
        <v>1741.9</v>
      </c>
      <c r="F232" s="21">
        <f t="shared" si="18"/>
        <v>101.2732558139535</v>
      </c>
    </row>
    <row r="233" spans="2:6" ht="45" x14ac:dyDescent="0.25">
      <c r="B233" s="1" t="s">
        <v>567</v>
      </c>
      <c r="C233" s="20" t="s">
        <v>568</v>
      </c>
      <c r="D233" s="21">
        <f>D234+D236</f>
        <v>0</v>
      </c>
      <c r="E233" s="21">
        <f>E234+E236</f>
        <v>11.5</v>
      </c>
      <c r="F233" s="21">
        <v>0</v>
      </c>
    </row>
    <row r="234" spans="2:6" ht="45" x14ac:dyDescent="0.25">
      <c r="B234" s="1" t="s">
        <v>571</v>
      </c>
      <c r="C234" s="20" t="s">
        <v>572</v>
      </c>
      <c r="D234" s="21">
        <f>D235</f>
        <v>0</v>
      </c>
      <c r="E234" s="21">
        <f>E235</f>
        <v>11.3</v>
      </c>
      <c r="F234" s="21">
        <v>0</v>
      </c>
    </row>
    <row r="235" spans="2:6" ht="90" x14ac:dyDescent="0.25">
      <c r="B235" s="1" t="s">
        <v>575</v>
      </c>
      <c r="C235" s="20" t="s">
        <v>576</v>
      </c>
      <c r="D235" s="21">
        <v>0</v>
      </c>
      <c r="E235" s="21">
        <v>11.3</v>
      </c>
      <c r="F235" s="21">
        <v>0</v>
      </c>
    </row>
    <row r="236" spans="2:6" ht="45" x14ac:dyDescent="0.25">
      <c r="B236" s="1" t="s">
        <v>0</v>
      </c>
      <c r="C236" s="20" t="s">
        <v>1</v>
      </c>
      <c r="D236" s="21">
        <f>D237</f>
        <v>0</v>
      </c>
      <c r="E236" s="21">
        <f>E237</f>
        <v>0.2</v>
      </c>
      <c r="F236" s="21">
        <v>0</v>
      </c>
    </row>
    <row r="237" spans="2:6" ht="45" x14ac:dyDescent="0.25">
      <c r="B237" s="1" t="s">
        <v>4</v>
      </c>
      <c r="C237" s="20" t="s">
        <v>5</v>
      </c>
      <c r="D237" s="21">
        <v>0</v>
      </c>
      <c r="E237" s="21">
        <v>0.2</v>
      </c>
      <c r="F237" s="21">
        <v>0</v>
      </c>
    </row>
    <row r="238" spans="2:6" x14ac:dyDescent="0.25">
      <c r="B238" s="3" t="s">
        <v>8</v>
      </c>
      <c r="C238" s="18" t="s">
        <v>9</v>
      </c>
      <c r="D238" s="19">
        <f>D239</f>
        <v>2143</v>
      </c>
      <c r="E238" s="19">
        <f>E239</f>
        <v>2386</v>
      </c>
      <c r="F238" s="19">
        <f>(E238/D238)*100</f>
        <v>111.33924405039663</v>
      </c>
    </row>
    <row r="239" spans="2:6" ht="101.25" x14ac:dyDescent="0.25">
      <c r="B239" s="1" t="s">
        <v>12</v>
      </c>
      <c r="C239" s="20" t="s">
        <v>13</v>
      </c>
      <c r="D239" s="21">
        <v>2143</v>
      </c>
      <c r="E239" s="21">
        <v>2386</v>
      </c>
      <c r="F239" s="21">
        <f>(E239/D239)*100</f>
        <v>111.33924405039663</v>
      </c>
    </row>
    <row r="240" spans="2:6" x14ac:dyDescent="0.25">
      <c r="B240" s="3" t="s">
        <v>16</v>
      </c>
      <c r="C240" s="18" t="s">
        <v>17</v>
      </c>
      <c r="D240" s="19">
        <f>D241+D243</f>
        <v>24340</v>
      </c>
      <c r="E240" s="19">
        <f>E241+E243</f>
        <v>25467.5</v>
      </c>
      <c r="F240" s="19">
        <f t="shared" ref="F240:F251" si="19">(E240/D240)*100</f>
        <v>104.63229252259656</v>
      </c>
    </row>
    <row r="241" spans="2:6" x14ac:dyDescent="0.25">
      <c r="B241" s="3" t="s">
        <v>20</v>
      </c>
      <c r="C241" s="18" t="s">
        <v>21</v>
      </c>
      <c r="D241" s="19">
        <f>D242</f>
        <v>0</v>
      </c>
      <c r="E241" s="19">
        <f>E242</f>
        <v>0.6</v>
      </c>
      <c r="F241" s="19">
        <v>0</v>
      </c>
    </row>
    <row r="242" spans="2:6" x14ac:dyDescent="0.25">
      <c r="B242" s="1" t="s">
        <v>24</v>
      </c>
      <c r="C242" s="20" t="s">
        <v>25</v>
      </c>
      <c r="D242" s="21">
        <v>0</v>
      </c>
      <c r="E242" s="21">
        <v>0.6</v>
      </c>
      <c r="F242" s="21">
        <v>0</v>
      </c>
    </row>
    <row r="243" spans="2:6" x14ac:dyDescent="0.25">
      <c r="B243" s="3" t="s">
        <v>28</v>
      </c>
      <c r="C243" s="18" t="s">
        <v>29</v>
      </c>
      <c r="D243" s="19">
        <f>D244</f>
        <v>24340</v>
      </c>
      <c r="E243" s="19">
        <f>E244</f>
        <v>25466.9</v>
      </c>
      <c r="F243" s="19">
        <f t="shared" si="19"/>
        <v>104.62982744453575</v>
      </c>
    </row>
    <row r="244" spans="2:6" x14ac:dyDescent="0.25">
      <c r="B244" s="1" t="s">
        <v>32</v>
      </c>
      <c r="C244" s="20" t="s">
        <v>33</v>
      </c>
      <c r="D244" s="21">
        <f>D245+D246+D247+D248</f>
        <v>24340</v>
      </c>
      <c r="E244" s="21">
        <f>E245+E246+E247+E248</f>
        <v>25466.9</v>
      </c>
      <c r="F244" s="21">
        <f t="shared" si="19"/>
        <v>104.62982744453575</v>
      </c>
    </row>
    <row r="245" spans="2:6" ht="22.5" x14ac:dyDescent="0.25">
      <c r="B245" s="1" t="s">
        <v>36</v>
      </c>
      <c r="C245" s="20" t="s">
        <v>37</v>
      </c>
      <c r="D245" s="21">
        <v>2355</v>
      </c>
      <c r="E245" s="21">
        <v>2363.3000000000002</v>
      </c>
      <c r="F245" s="21">
        <f t="shared" si="19"/>
        <v>100.35244161358811</v>
      </c>
    </row>
    <row r="246" spans="2:6" ht="22.5" x14ac:dyDescent="0.25">
      <c r="B246" s="1" t="s">
        <v>40</v>
      </c>
      <c r="C246" s="20" t="s">
        <v>41</v>
      </c>
      <c r="D246" s="21">
        <v>12000</v>
      </c>
      <c r="E246" s="21">
        <v>12841.9</v>
      </c>
      <c r="F246" s="21">
        <f t="shared" si="19"/>
        <v>107.01583333333333</v>
      </c>
    </row>
    <row r="247" spans="2:6" ht="22.5" x14ac:dyDescent="0.25">
      <c r="B247" s="1" t="s">
        <v>44</v>
      </c>
      <c r="C247" s="20" t="s">
        <v>45</v>
      </c>
      <c r="D247" s="21">
        <v>35</v>
      </c>
      <c r="E247" s="21">
        <v>36</v>
      </c>
      <c r="F247" s="21">
        <f t="shared" si="19"/>
        <v>102.85714285714285</v>
      </c>
    </row>
    <row r="248" spans="2:6" ht="22.5" x14ac:dyDescent="0.25">
      <c r="B248" s="1" t="s">
        <v>48</v>
      </c>
      <c r="C248" s="20" t="s">
        <v>49</v>
      </c>
      <c r="D248" s="21">
        <v>9950</v>
      </c>
      <c r="E248" s="21">
        <v>10225.700000000001</v>
      </c>
      <c r="F248" s="21">
        <f t="shared" si="19"/>
        <v>102.7708542713568</v>
      </c>
    </row>
    <row r="249" spans="2:6" x14ac:dyDescent="0.25">
      <c r="B249" s="3" t="s">
        <v>52</v>
      </c>
      <c r="C249" s="18" t="s">
        <v>53</v>
      </c>
      <c r="D249" s="19">
        <f>D250+D288+D291+D297</f>
        <v>5628498.2000000002</v>
      </c>
      <c r="E249" s="19">
        <f>E250+E288+E291+E297</f>
        <v>4532903.9999999991</v>
      </c>
      <c r="F249" s="19">
        <f t="shared" si="19"/>
        <v>80.534875182157805</v>
      </c>
    </row>
    <row r="250" spans="2:6" ht="22.5" x14ac:dyDescent="0.25">
      <c r="B250" s="3" t="s">
        <v>56</v>
      </c>
      <c r="C250" s="18" t="s">
        <v>57</v>
      </c>
      <c r="D250" s="19">
        <f>D251+D264+D275</f>
        <v>5648593.7000000002</v>
      </c>
      <c r="E250" s="19">
        <f>E251+E264+E275</f>
        <v>4549235.5999999996</v>
      </c>
      <c r="F250" s="19">
        <f t="shared" si="19"/>
        <v>80.537490242925415</v>
      </c>
    </row>
    <row r="251" spans="2:6" ht="22.5" x14ac:dyDescent="0.25">
      <c r="B251" s="3" t="s">
        <v>60</v>
      </c>
      <c r="C251" s="18" t="s">
        <v>61</v>
      </c>
      <c r="D251" s="19">
        <f>D252+D254+D256+D258+D260+D262</f>
        <v>1443798.5</v>
      </c>
      <c r="E251" s="19">
        <f>E252+E254+E256+E258+E260+E262</f>
        <v>1059333.8</v>
      </c>
      <c r="F251" s="19">
        <f t="shared" si="19"/>
        <v>73.371304929323585</v>
      </c>
    </row>
    <row r="252" spans="2:6" ht="56.25" x14ac:dyDescent="0.25">
      <c r="B252" s="1" t="s">
        <v>64</v>
      </c>
      <c r="C252" s="20" t="s">
        <v>65</v>
      </c>
      <c r="D252" s="21">
        <f>D253</f>
        <v>317467.8</v>
      </c>
      <c r="E252" s="21">
        <f>E253</f>
        <v>307795.09999999998</v>
      </c>
      <c r="F252" s="21">
        <f>(E252/D252)*100</f>
        <v>96.953171313752122</v>
      </c>
    </row>
    <row r="253" spans="2:6" ht="56.25" x14ac:dyDescent="0.25">
      <c r="B253" s="1" t="s">
        <v>68</v>
      </c>
      <c r="C253" s="20" t="s">
        <v>69</v>
      </c>
      <c r="D253" s="21">
        <v>317467.8</v>
      </c>
      <c r="E253" s="21">
        <v>307795.09999999998</v>
      </c>
      <c r="F253" s="21">
        <f t="shared" ref="F253:F300" si="20">(E253/D253)*100</f>
        <v>96.953171313752122</v>
      </c>
    </row>
    <row r="254" spans="2:6" ht="33.75" x14ac:dyDescent="0.25">
      <c r="B254" s="1" t="s">
        <v>72</v>
      </c>
      <c r="C254" s="20" t="s">
        <v>73</v>
      </c>
      <c r="D254" s="21">
        <f>D255</f>
        <v>38993.599999999999</v>
      </c>
      <c r="E254" s="21">
        <f>E255</f>
        <v>38441</v>
      </c>
      <c r="F254" s="21">
        <f t="shared" si="20"/>
        <v>98.582844364203353</v>
      </c>
    </row>
    <row r="255" spans="2:6" ht="33.75" x14ac:dyDescent="0.25">
      <c r="B255" s="1" t="s">
        <v>76</v>
      </c>
      <c r="C255" s="20" t="s">
        <v>77</v>
      </c>
      <c r="D255" s="21">
        <v>38993.599999999999</v>
      </c>
      <c r="E255" s="21">
        <v>38441</v>
      </c>
      <c r="F255" s="21">
        <f t="shared" si="20"/>
        <v>98.582844364203353</v>
      </c>
    </row>
    <row r="256" spans="2:6" ht="22.5" x14ac:dyDescent="0.25">
      <c r="B256" s="1" t="s">
        <v>80</v>
      </c>
      <c r="C256" s="20" t="s">
        <v>81</v>
      </c>
      <c r="D256" s="21">
        <f>D257</f>
        <v>3439</v>
      </c>
      <c r="E256" s="21">
        <f>E257</f>
        <v>3439</v>
      </c>
      <c r="F256" s="21">
        <f t="shared" si="20"/>
        <v>100</v>
      </c>
    </row>
    <row r="257" spans="2:6" ht="22.5" x14ac:dyDescent="0.25">
      <c r="B257" s="1" t="s">
        <v>84</v>
      </c>
      <c r="C257" s="20" t="s">
        <v>85</v>
      </c>
      <c r="D257" s="21">
        <v>3439</v>
      </c>
      <c r="E257" s="21">
        <v>3439</v>
      </c>
      <c r="F257" s="21">
        <f t="shared" si="20"/>
        <v>100</v>
      </c>
    </row>
    <row r="258" spans="2:6" x14ac:dyDescent="0.25">
      <c r="B258" s="1" t="s">
        <v>88</v>
      </c>
      <c r="C258" s="20" t="s">
        <v>89</v>
      </c>
      <c r="D258" s="21">
        <f>D259</f>
        <v>5711.4</v>
      </c>
      <c r="E258" s="21">
        <f>E259</f>
        <v>5711.4</v>
      </c>
      <c r="F258" s="21">
        <f t="shared" si="20"/>
        <v>100</v>
      </c>
    </row>
    <row r="259" spans="2:6" x14ac:dyDescent="0.25">
      <c r="B259" s="1" t="s">
        <v>92</v>
      </c>
      <c r="C259" s="20" t="s">
        <v>93</v>
      </c>
      <c r="D259" s="21">
        <v>5711.4</v>
      </c>
      <c r="E259" s="21">
        <v>5711.4</v>
      </c>
      <c r="F259" s="21">
        <f t="shared" si="20"/>
        <v>100</v>
      </c>
    </row>
    <row r="260" spans="2:6" ht="22.5" x14ac:dyDescent="0.25">
      <c r="B260" s="1" t="s">
        <v>96</v>
      </c>
      <c r="C260" s="20" t="s">
        <v>97</v>
      </c>
      <c r="D260" s="21">
        <f>D261</f>
        <v>3036.4</v>
      </c>
      <c r="E260" s="21">
        <f>E261</f>
        <v>3036.4</v>
      </c>
      <c r="F260" s="21">
        <f t="shared" si="20"/>
        <v>100</v>
      </c>
    </row>
    <row r="261" spans="2:6" ht="33.75" x14ac:dyDescent="0.25">
      <c r="B261" s="1" t="s">
        <v>100</v>
      </c>
      <c r="C261" s="20" t="s">
        <v>101</v>
      </c>
      <c r="D261" s="21">
        <v>3036.4</v>
      </c>
      <c r="E261" s="21">
        <v>3036.4</v>
      </c>
      <c r="F261" s="21">
        <f t="shared" si="20"/>
        <v>100</v>
      </c>
    </row>
    <row r="262" spans="2:6" x14ac:dyDescent="0.25">
      <c r="B262" s="1" t="s">
        <v>104</v>
      </c>
      <c r="C262" s="20" t="s">
        <v>105</v>
      </c>
      <c r="D262" s="21">
        <f>D263</f>
        <v>1075150.3</v>
      </c>
      <c r="E262" s="21">
        <f>E263</f>
        <v>700910.9</v>
      </c>
      <c r="F262" s="21">
        <f t="shared" si="20"/>
        <v>65.19189921632352</v>
      </c>
    </row>
    <row r="263" spans="2:6" x14ac:dyDescent="0.25">
      <c r="B263" s="1" t="s">
        <v>108</v>
      </c>
      <c r="C263" s="20" t="s">
        <v>109</v>
      </c>
      <c r="D263" s="21">
        <v>1075150.3</v>
      </c>
      <c r="E263" s="21">
        <v>700910.9</v>
      </c>
      <c r="F263" s="21">
        <f t="shared" si="20"/>
        <v>65.19189921632352</v>
      </c>
    </row>
    <row r="264" spans="2:6" x14ac:dyDescent="0.25">
      <c r="B264" s="3" t="s">
        <v>112</v>
      </c>
      <c r="C264" s="18" t="s">
        <v>113</v>
      </c>
      <c r="D264" s="19">
        <f>D265+D267+D269+D271+D273</f>
        <v>1412299.7</v>
      </c>
      <c r="E264" s="19">
        <f>E265+E267+E269+E271+E273</f>
        <v>1396142.3</v>
      </c>
      <c r="F264" s="19">
        <f t="shared" si="20"/>
        <v>98.855951042119457</v>
      </c>
    </row>
    <row r="265" spans="2:6" ht="22.5" x14ac:dyDescent="0.25">
      <c r="B265" s="1" t="s">
        <v>116</v>
      </c>
      <c r="C265" s="20" t="s">
        <v>117</v>
      </c>
      <c r="D265" s="21">
        <f>D266</f>
        <v>47230.400000000001</v>
      </c>
      <c r="E265" s="21">
        <f>E266</f>
        <v>47135.9</v>
      </c>
      <c r="F265" s="21">
        <f t="shared" si="20"/>
        <v>99.799917002608481</v>
      </c>
    </row>
    <row r="266" spans="2:6" ht="22.5" x14ac:dyDescent="0.25">
      <c r="B266" s="1" t="s">
        <v>120</v>
      </c>
      <c r="C266" s="20" t="s">
        <v>121</v>
      </c>
      <c r="D266" s="21">
        <v>47230.400000000001</v>
      </c>
      <c r="E266" s="21">
        <v>47135.9</v>
      </c>
      <c r="F266" s="21">
        <f t="shared" si="20"/>
        <v>99.799917002608481</v>
      </c>
    </row>
    <row r="267" spans="2:6" ht="45" x14ac:dyDescent="0.25">
      <c r="B267" s="1" t="s">
        <v>124</v>
      </c>
      <c r="C267" s="20" t="s">
        <v>125</v>
      </c>
      <c r="D267" s="21">
        <f>D268</f>
        <v>12899</v>
      </c>
      <c r="E267" s="21">
        <f>E268</f>
        <v>12056.9</v>
      </c>
      <c r="F267" s="21">
        <f t="shared" si="20"/>
        <v>93.471586944724393</v>
      </c>
    </row>
    <row r="268" spans="2:6" ht="45" x14ac:dyDescent="0.25">
      <c r="B268" s="1" t="s">
        <v>128</v>
      </c>
      <c r="C268" s="20" t="s">
        <v>129</v>
      </c>
      <c r="D268" s="21">
        <v>12899</v>
      </c>
      <c r="E268" s="21">
        <v>12056.9</v>
      </c>
      <c r="F268" s="21">
        <f t="shared" si="20"/>
        <v>93.471586944724393</v>
      </c>
    </row>
    <row r="269" spans="2:6" ht="22.5" x14ac:dyDescent="0.25">
      <c r="B269" s="1" t="s">
        <v>132</v>
      </c>
      <c r="C269" s="2" t="s">
        <v>133</v>
      </c>
      <c r="D269" s="16">
        <f>D270</f>
        <v>6349.6</v>
      </c>
      <c r="E269" s="16">
        <f>E270</f>
        <v>6349.6</v>
      </c>
      <c r="F269" s="21">
        <f t="shared" si="20"/>
        <v>100</v>
      </c>
    </row>
    <row r="270" spans="2:6" ht="33.75" x14ac:dyDescent="0.25">
      <c r="B270" s="1" t="s">
        <v>136</v>
      </c>
      <c r="C270" s="2" t="s">
        <v>137</v>
      </c>
      <c r="D270" s="16">
        <v>6349.6</v>
      </c>
      <c r="E270" s="16">
        <v>6349.6</v>
      </c>
      <c r="F270" s="21">
        <f t="shared" si="20"/>
        <v>100</v>
      </c>
    </row>
    <row r="271" spans="2:6" ht="33.75" x14ac:dyDescent="0.25">
      <c r="B271" s="1" t="s">
        <v>140</v>
      </c>
      <c r="C271" s="2" t="s">
        <v>141</v>
      </c>
      <c r="D271" s="16">
        <f>D272</f>
        <v>6.7</v>
      </c>
      <c r="E271" s="16">
        <f>E272</f>
        <v>6.7</v>
      </c>
      <c r="F271" s="21">
        <f t="shared" si="20"/>
        <v>100</v>
      </c>
    </row>
    <row r="272" spans="2:6" ht="33.75" x14ac:dyDescent="0.25">
      <c r="B272" s="1" t="s">
        <v>146</v>
      </c>
      <c r="C272" s="2" t="s">
        <v>147</v>
      </c>
      <c r="D272" s="16">
        <v>6.7</v>
      </c>
      <c r="E272" s="16">
        <v>6.7</v>
      </c>
      <c r="F272" s="21">
        <f t="shared" si="20"/>
        <v>100</v>
      </c>
    </row>
    <row r="273" spans="2:6" x14ac:dyDescent="0.25">
      <c r="B273" s="1" t="s">
        <v>150</v>
      </c>
      <c r="C273" s="2" t="s">
        <v>151</v>
      </c>
      <c r="D273" s="16">
        <f>D274</f>
        <v>1345814</v>
      </c>
      <c r="E273" s="16">
        <f>E274</f>
        <v>1330593.2</v>
      </c>
      <c r="F273" s="21">
        <f t="shared" si="20"/>
        <v>98.869026477655893</v>
      </c>
    </row>
    <row r="274" spans="2:6" x14ac:dyDescent="0.25">
      <c r="B274" s="1" t="s">
        <v>154</v>
      </c>
      <c r="C274" s="2" t="s">
        <v>155</v>
      </c>
      <c r="D274" s="16">
        <v>1345814</v>
      </c>
      <c r="E274" s="16">
        <v>1330593.2</v>
      </c>
      <c r="F274" s="21">
        <f t="shared" si="20"/>
        <v>98.869026477655893</v>
      </c>
    </row>
    <row r="275" spans="2:6" x14ac:dyDescent="0.25">
      <c r="B275" s="3" t="s">
        <v>160</v>
      </c>
      <c r="C275" s="4" t="s">
        <v>161</v>
      </c>
      <c r="D275" s="15">
        <f>D276+D278+D280+D282+D284+D286</f>
        <v>2792495.5</v>
      </c>
      <c r="E275" s="15">
        <f>E276+E278+E280+E282+E284+E286</f>
        <v>2093759.5</v>
      </c>
      <c r="F275" s="19">
        <f t="shared" si="20"/>
        <v>74.978079642384387</v>
      </c>
    </row>
    <row r="276" spans="2:6" ht="90" x14ac:dyDescent="0.25">
      <c r="B276" s="1" t="s">
        <v>166</v>
      </c>
      <c r="C276" s="2" t="s">
        <v>167</v>
      </c>
      <c r="D276" s="16">
        <f>D277</f>
        <v>1015.6</v>
      </c>
      <c r="E276" s="16">
        <f>E277</f>
        <v>1015.6</v>
      </c>
      <c r="F276" s="21">
        <f t="shared" si="20"/>
        <v>100</v>
      </c>
    </row>
    <row r="277" spans="2:6" ht="90" x14ac:dyDescent="0.25">
      <c r="B277" s="1" t="s">
        <v>172</v>
      </c>
      <c r="C277" s="2" t="s">
        <v>173</v>
      </c>
      <c r="D277" s="16">
        <v>1015.6</v>
      </c>
      <c r="E277" s="16">
        <v>1015.6</v>
      </c>
      <c r="F277" s="21">
        <f t="shared" si="20"/>
        <v>100</v>
      </c>
    </row>
    <row r="278" spans="2:6" ht="45" x14ac:dyDescent="0.25">
      <c r="B278" s="1" t="s">
        <v>178</v>
      </c>
      <c r="C278" s="2" t="s">
        <v>179</v>
      </c>
      <c r="D278" s="16">
        <f>D279</f>
        <v>2941</v>
      </c>
      <c r="E278" s="16">
        <f>E279</f>
        <v>2940.9</v>
      </c>
      <c r="F278" s="21">
        <f t="shared" si="20"/>
        <v>99.996599795987763</v>
      </c>
    </row>
    <row r="279" spans="2:6" ht="45" x14ac:dyDescent="0.25">
      <c r="B279" s="1" t="s">
        <v>184</v>
      </c>
      <c r="C279" s="2" t="s">
        <v>185</v>
      </c>
      <c r="D279" s="16">
        <v>2941</v>
      </c>
      <c r="E279" s="16">
        <v>2940.9</v>
      </c>
      <c r="F279" s="21">
        <f t="shared" si="20"/>
        <v>99.996599795987763</v>
      </c>
    </row>
    <row r="280" spans="2:6" ht="67.5" x14ac:dyDescent="0.25">
      <c r="B280" s="1" t="s">
        <v>190</v>
      </c>
      <c r="C280" s="2" t="s">
        <v>191</v>
      </c>
      <c r="D280" s="16">
        <f>D281</f>
        <v>58902</v>
      </c>
      <c r="E280" s="16">
        <f>E281</f>
        <v>57170.8</v>
      </c>
      <c r="F280" s="21">
        <f t="shared" si="20"/>
        <v>97.060880785032765</v>
      </c>
    </row>
    <row r="281" spans="2:6" ht="78.75" x14ac:dyDescent="0.25">
      <c r="B281" s="1" t="s">
        <v>196</v>
      </c>
      <c r="C281" s="2" t="s">
        <v>197</v>
      </c>
      <c r="D281" s="16">
        <v>58902</v>
      </c>
      <c r="E281" s="16">
        <v>57170.8</v>
      </c>
      <c r="F281" s="21">
        <f t="shared" si="20"/>
        <v>97.060880785032765</v>
      </c>
    </row>
    <row r="282" spans="2:6" ht="22.5" x14ac:dyDescent="0.25">
      <c r="B282" s="1" t="s">
        <v>202</v>
      </c>
      <c r="C282" s="2" t="s">
        <v>203</v>
      </c>
      <c r="D282" s="16">
        <f>D283</f>
        <v>4154.3999999999996</v>
      </c>
      <c r="E282" s="16">
        <f>E283</f>
        <v>4154.3999999999996</v>
      </c>
      <c r="F282" s="21">
        <f t="shared" si="20"/>
        <v>100</v>
      </c>
    </row>
    <row r="283" spans="2:6" ht="22.5" x14ac:dyDescent="0.25">
      <c r="B283" s="1" t="s">
        <v>208</v>
      </c>
      <c r="C283" s="2" t="s">
        <v>209</v>
      </c>
      <c r="D283" s="16">
        <v>4154.3999999999996</v>
      </c>
      <c r="E283" s="16">
        <v>4154.3999999999996</v>
      </c>
      <c r="F283" s="21">
        <f t="shared" si="20"/>
        <v>100</v>
      </c>
    </row>
    <row r="284" spans="2:6" ht="33.75" x14ac:dyDescent="0.25">
      <c r="B284" s="1" t="s">
        <v>214</v>
      </c>
      <c r="C284" s="2" t="s">
        <v>215</v>
      </c>
      <c r="D284" s="16">
        <f>D285</f>
        <v>643783.80000000005</v>
      </c>
      <c r="E284" s="16">
        <f>E285</f>
        <v>643783.80000000005</v>
      </c>
      <c r="F284" s="21">
        <f t="shared" si="20"/>
        <v>100</v>
      </c>
    </row>
    <row r="285" spans="2:6" ht="45" x14ac:dyDescent="0.25">
      <c r="B285" s="1" t="s">
        <v>220</v>
      </c>
      <c r="C285" s="2" t="s">
        <v>221</v>
      </c>
      <c r="D285" s="16">
        <v>643783.80000000005</v>
      </c>
      <c r="E285" s="16">
        <v>643783.80000000005</v>
      </c>
      <c r="F285" s="21">
        <f t="shared" si="20"/>
        <v>100</v>
      </c>
    </row>
    <row r="286" spans="2:6" x14ac:dyDescent="0.25">
      <c r="B286" s="1" t="s">
        <v>226</v>
      </c>
      <c r="C286" s="2" t="s">
        <v>227</v>
      </c>
      <c r="D286" s="16">
        <f>D287</f>
        <v>2081698.7</v>
      </c>
      <c r="E286" s="16">
        <f>E287</f>
        <v>1384694</v>
      </c>
      <c r="F286" s="21">
        <f t="shared" si="20"/>
        <v>66.517503229453908</v>
      </c>
    </row>
    <row r="287" spans="2:6" ht="22.5" x14ac:dyDescent="0.25">
      <c r="B287" s="1" t="s">
        <v>232</v>
      </c>
      <c r="C287" s="2" t="s">
        <v>233</v>
      </c>
      <c r="D287" s="16">
        <v>2081698.7</v>
      </c>
      <c r="E287" s="16">
        <v>1384694</v>
      </c>
      <c r="F287" s="21">
        <f t="shared" si="20"/>
        <v>66.517503229453908</v>
      </c>
    </row>
    <row r="288" spans="2:6" ht="22.5" x14ac:dyDescent="0.25">
      <c r="B288" s="3" t="s">
        <v>238</v>
      </c>
      <c r="C288" s="4" t="s">
        <v>239</v>
      </c>
      <c r="D288" s="15">
        <f>D289</f>
        <v>1840</v>
      </c>
      <c r="E288" s="15">
        <f>E289</f>
        <v>1840</v>
      </c>
      <c r="F288" s="19">
        <f t="shared" si="20"/>
        <v>100</v>
      </c>
    </row>
    <row r="289" spans="2:6" ht="22.5" x14ac:dyDescent="0.25">
      <c r="B289" s="3" t="s">
        <v>244</v>
      </c>
      <c r="C289" s="4" t="s">
        <v>245</v>
      </c>
      <c r="D289" s="15">
        <f>D290</f>
        <v>1840</v>
      </c>
      <c r="E289" s="15">
        <f>E290</f>
        <v>1840</v>
      </c>
      <c r="F289" s="19">
        <f t="shared" si="20"/>
        <v>100</v>
      </c>
    </row>
    <row r="290" spans="2:6" ht="22.5" x14ac:dyDescent="0.25">
      <c r="B290" s="1" t="s">
        <v>250</v>
      </c>
      <c r="C290" s="2" t="s">
        <v>251</v>
      </c>
      <c r="D290" s="16">
        <v>1840</v>
      </c>
      <c r="E290" s="16">
        <v>1840</v>
      </c>
      <c r="F290" s="21">
        <f t="shared" si="20"/>
        <v>100</v>
      </c>
    </row>
    <row r="291" spans="2:6" ht="45" x14ac:dyDescent="0.25">
      <c r="B291" s="3" t="s">
        <v>264</v>
      </c>
      <c r="C291" s="4" t="s">
        <v>265</v>
      </c>
      <c r="D291" s="15">
        <v>0</v>
      </c>
      <c r="E291" s="15">
        <f>E292</f>
        <v>10558.099999999999</v>
      </c>
      <c r="F291" s="19">
        <v>0</v>
      </c>
    </row>
    <row r="292" spans="2:6" ht="56.25" x14ac:dyDescent="0.25">
      <c r="B292" s="3" t="s">
        <v>270</v>
      </c>
      <c r="C292" s="4" t="s">
        <v>271</v>
      </c>
      <c r="D292" s="15">
        <v>0</v>
      </c>
      <c r="E292" s="15">
        <f>E293</f>
        <v>10558.099999999999</v>
      </c>
      <c r="F292" s="19">
        <v>0</v>
      </c>
    </row>
    <row r="293" spans="2:6" ht="45" x14ac:dyDescent="0.25">
      <c r="B293" s="1" t="s">
        <v>276</v>
      </c>
      <c r="C293" s="2" t="s">
        <v>277</v>
      </c>
      <c r="D293" s="16">
        <v>0</v>
      </c>
      <c r="E293" s="16">
        <f>E294</f>
        <v>10558.099999999999</v>
      </c>
      <c r="F293" s="21">
        <v>0</v>
      </c>
    </row>
    <row r="294" spans="2:6" ht="22.5" x14ac:dyDescent="0.25">
      <c r="B294" s="1" t="s">
        <v>282</v>
      </c>
      <c r="C294" s="2" t="s">
        <v>283</v>
      </c>
      <c r="D294" s="16">
        <v>0</v>
      </c>
      <c r="E294" s="16">
        <f>E295+E296</f>
        <v>10558.099999999999</v>
      </c>
      <c r="F294" s="21">
        <v>0</v>
      </c>
    </row>
    <row r="295" spans="2:6" ht="22.5" x14ac:dyDescent="0.25">
      <c r="B295" s="1" t="s">
        <v>288</v>
      </c>
      <c r="C295" s="2" t="s">
        <v>289</v>
      </c>
      <c r="D295" s="16">
        <v>0</v>
      </c>
      <c r="E295" s="16">
        <v>9167.7999999999993</v>
      </c>
      <c r="F295" s="21">
        <v>0</v>
      </c>
    </row>
    <row r="296" spans="2:6" ht="22.5" x14ac:dyDescent="0.25">
      <c r="B296" s="1" t="s">
        <v>294</v>
      </c>
      <c r="C296" s="2" t="s">
        <v>295</v>
      </c>
      <c r="D296" s="16">
        <v>0</v>
      </c>
      <c r="E296" s="16">
        <v>1390.3</v>
      </c>
      <c r="F296" s="21">
        <v>0</v>
      </c>
    </row>
    <row r="297" spans="2:6" ht="22.5" x14ac:dyDescent="0.25">
      <c r="B297" s="3" t="s">
        <v>300</v>
      </c>
      <c r="C297" s="4" t="s">
        <v>301</v>
      </c>
      <c r="D297" s="15">
        <f>D298</f>
        <v>-21935.5</v>
      </c>
      <c r="E297" s="15">
        <f>E298</f>
        <v>-28729.7</v>
      </c>
      <c r="F297" s="19">
        <f t="shared" si="20"/>
        <v>130.97353604887056</v>
      </c>
    </row>
    <row r="298" spans="2:6" ht="33.75" x14ac:dyDescent="0.25">
      <c r="B298" s="3" t="s">
        <v>306</v>
      </c>
      <c r="C298" s="4" t="s">
        <v>307</v>
      </c>
      <c r="D298" s="15">
        <f>D299</f>
        <v>-21935.5</v>
      </c>
      <c r="E298" s="15">
        <f>E299</f>
        <v>-28729.7</v>
      </c>
      <c r="F298" s="19">
        <f t="shared" si="20"/>
        <v>130.97353604887056</v>
      </c>
    </row>
    <row r="299" spans="2:6" ht="34.5" thickBot="1" x14ac:dyDescent="0.3">
      <c r="B299" s="1" t="s">
        <v>312</v>
      </c>
      <c r="C299" s="2" t="s">
        <v>313</v>
      </c>
      <c r="D299" s="16">
        <v>-21935.5</v>
      </c>
      <c r="E299" s="16">
        <v>-28729.7</v>
      </c>
      <c r="F299" s="24">
        <f t="shared" si="20"/>
        <v>130.97353604887056</v>
      </c>
    </row>
    <row r="300" spans="2:6" ht="15.75" thickBot="1" x14ac:dyDescent="0.3">
      <c r="B300" s="28" t="s">
        <v>318</v>
      </c>
      <c r="C300" s="29"/>
      <c r="D300" s="17">
        <f>D249+D10</f>
        <v>10168043.9</v>
      </c>
      <c r="E300" s="23">
        <f>E249+E10</f>
        <v>9276589.3499999996</v>
      </c>
      <c r="F300" s="25">
        <f t="shared" si="20"/>
        <v>91.232782246347298</v>
      </c>
    </row>
    <row r="301" spans="2:6" x14ac:dyDescent="0.25">
      <c r="B301" s="5"/>
      <c r="C301" s="5"/>
      <c r="D301" s="6"/>
      <c r="E301" s="6"/>
      <c r="F301" s="6"/>
    </row>
  </sheetData>
  <autoFilter ref="A9:N9"/>
  <mergeCells count="9">
    <mergeCell ref="D7:D8"/>
    <mergeCell ref="B300:C300"/>
    <mergeCell ref="A4:F4"/>
    <mergeCell ref="A5:F5"/>
    <mergeCell ref="B7:B8"/>
    <mergeCell ref="C7:C8"/>
    <mergeCell ref="E7:E8"/>
    <mergeCell ref="F7:F8"/>
    <mergeCell ref="D2:F2"/>
  </mergeCells>
  <pageMargins left="0.23622047244094491" right="0.23622047244094491" top="0.74803149606299213" bottom="0.74803149606299213" header="0.23622047244094491" footer="0.23622047244094491"/>
  <pageSetup paperSize="9" scale="81" fitToHeight="0" orientation="portrait" r:id="rId1"/>
  <rowBreaks count="6" manualBreakCount="6">
    <brk id="37" max="5" man="1"/>
    <brk id="43" max="5" man="1"/>
    <brk id="64" max="5" man="1"/>
    <brk id="94" max="5" man="1"/>
    <brk id="118" max="5" man="1"/>
    <brk id="14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Результат</vt:lpstr>
      <vt:lpstr>Результат!Заголовки_для_печати</vt:lpstr>
      <vt:lpstr>Результат!Область_печати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USER-23-005</cp:lastModifiedBy>
  <cp:lastPrinted>2026-06-10T09:25:48Z</cp:lastPrinted>
  <dcterms:created xsi:type="dcterms:W3CDTF">2026-02-25T12:05:49Z</dcterms:created>
  <dcterms:modified xsi:type="dcterms:W3CDTF">2026-06-10T09:25:52Z</dcterms:modified>
</cp:coreProperties>
</file>